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Akce neinvestiční\Celoplošné opravy komunikací 2026\podklady pracovní\"/>
    </mc:Choice>
  </mc:AlternateContent>
  <xr:revisionPtr revIDLastSave="0" documentId="8_{7997716F-F376-4265-BA7A-CE0D35BEE1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2026_09_02 - Oprava povrc..." sheetId="2" r:id="rId2"/>
  </sheets>
  <definedNames>
    <definedName name="_xlnm._FilterDatabase" localSheetId="1" hidden="1">'2026_09_02 - Oprava povrc...'!$C$122:$K$267</definedName>
    <definedName name="_xlnm.Print_Titles" localSheetId="1">'2026_09_02 - Oprava povrc...'!$122:$122</definedName>
    <definedName name="_xlnm.Print_Titles" localSheetId="0">'Rekapitulace stavby'!$92:$92</definedName>
    <definedName name="_xlnm.Print_Area" localSheetId="1">'2026_09_02 - Oprava povrc...'!$C$4:$J$76,'2026_09_02 - Oprava povrc...'!$C$82:$J$106,'2026_09_02 - Oprava povrc...'!$C$112:$K$267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267" i="2"/>
  <c r="BH267" i="2"/>
  <c r="BG267" i="2"/>
  <c r="BF267" i="2"/>
  <c r="T267" i="2"/>
  <c r="T266" i="2"/>
  <c r="R267" i="2"/>
  <c r="R266" i="2" s="1"/>
  <c r="P267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T260" i="2"/>
  <c r="R261" i="2"/>
  <c r="R260" i="2" s="1"/>
  <c r="P261" i="2"/>
  <c r="P260" i="2" s="1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34" i="2"/>
  <c r="BH234" i="2"/>
  <c r="BG234" i="2"/>
  <c r="BF234" i="2"/>
  <c r="T234" i="2"/>
  <c r="R234" i="2"/>
  <c r="P234" i="2"/>
  <c r="BI231" i="2"/>
  <c r="BH231" i="2"/>
  <c r="BG231" i="2"/>
  <c r="BF231" i="2"/>
  <c r="T231" i="2"/>
  <c r="R231" i="2"/>
  <c r="P231" i="2"/>
  <c r="BI221" i="2"/>
  <c r="BH221" i="2"/>
  <c r="BG221" i="2"/>
  <c r="BF221" i="2"/>
  <c r="T221" i="2"/>
  <c r="R221" i="2"/>
  <c r="P221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198" i="2"/>
  <c r="BH198" i="2"/>
  <c r="BG198" i="2"/>
  <c r="BF198" i="2"/>
  <c r="T198" i="2"/>
  <c r="R198" i="2"/>
  <c r="P198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R155" i="2"/>
  <c r="P155" i="2"/>
  <c r="BI149" i="2"/>
  <c r="BH149" i="2"/>
  <c r="BG149" i="2"/>
  <c r="BF149" i="2"/>
  <c r="T149" i="2"/>
  <c r="R149" i="2"/>
  <c r="P149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J120" i="2"/>
  <c r="F119" i="2"/>
  <c r="F117" i="2"/>
  <c r="E115" i="2"/>
  <c r="J90" i="2"/>
  <c r="F89" i="2"/>
  <c r="F87" i="2"/>
  <c r="E85" i="2"/>
  <c r="J19" i="2"/>
  <c r="E19" i="2"/>
  <c r="J119" i="2" s="1"/>
  <c r="J18" i="2"/>
  <c r="J16" i="2"/>
  <c r="E16" i="2"/>
  <c r="F120" i="2"/>
  <c r="J15" i="2"/>
  <c r="J10" i="2"/>
  <c r="J87" i="2"/>
  <c r="L90" i="1"/>
  <c r="AM90" i="1"/>
  <c r="AM89" i="1"/>
  <c r="L89" i="1"/>
  <c r="AM87" i="1"/>
  <c r="L87" i="1"/>
  <c r="L85" i="1"/>
  <c r="L84" i="1"/>
  <c r="BK263" i="2"/>
  <c r="J182" i="2"/>
  <c r="BK180" i="2"/>
  <c r="BK132" i="2"/>
  <c r="BK265" i="2"/>
  <c r="J265" i="2"/>
  <c r="J256" i="2"/>
  <c r="BK264" i="2"/>
  <c r="J263" i="2"/>
  <c r="BK251" i="2"/>
  <c r="J249" i="2"/>
  <c r="BK212" i="2"/>
  <c r="J185" i="2"/>
  <c r="BK166" i="2"/>
  <c r="J155" i="2"/>
  <c r="BK267" i="2"/>
  <c r="J261" i="2"/>
  <c r="BK254" i="2"/>
  <c r="J192" i="2"/>
  <c r="J188" i="2"/>
  <c r="J180" i="2"/>
  <c r="BK178" i="2"/>
  <c r="BK159" i="2"/>
  <c r="BK129" i="2"/>
  <c r="BK126" i="2"/>
  <c r="AS94" i="1"/>
  <c r="J248" i="2"/>
  <c r="J221" i="2"/>
  <c r="J173" i="2"/>
  <c r="J141" i="2"/>
  <c r="J267" i="2"/>
  <c r="BK261" i="2"/>
  <c r="J215" i="2"/>
  <c r="BK192" i="2"/>
  <c r="J190" i="2"/>
  <c r="J244" i="2"/>
  <c r="BK190" i="2"/>
  <c r="BK138" i="2"/>
  <c r="J129" i="2"/>
  <c r="J126" i="2"/>
  <c r="J257" i="2"/>
  <c r="BK256" i="2"/>
  <c r="BK252" i="2"/>
  <c r="BK249" i="2"/>
  <c r="BK221" i="2"/>
  <c r="BK215" i="2"/>
  <c r="BK209" i="2"/>
  <c r="BK185" i="2"/>
  <c r="J169" i="2"/>
  <c r="BK149" i="2"/>
  <c r="J264" i="2"/>
  <c r="J251" i="2"/>
  <c r="BK248" i="2"/>
  <c r="BK245" i="2"/>
  <c r="J234" i="2"/>
  <c r="BK231" i="2"/>
  <c r="J205" i="2"/>
  <c r="J178" i="2"/>
  <c r="BK173" i="2"/>
  <c r="J159" i="2"/>
  <c r="J138" i="2"/>
  <c r="BK257" i="2"/>
  <c r="J254" i="2"/>
  <c r="BK244" i="2"/>
  <c r="BK234" i="2"/>
  <c r="J212" i="2"/>
  <c r="J209" i="2"/>
  <c r="BK205" i="2"/>
  <c r="BK198" i="2"/>
  <c r="BK155" i="2"/>
  <c r="J149" i="2"/>
  <c r="J132" i="2"/>
  <c r="J245" i="2"/>
  <c r="J252" i="2"/>
  <c r="J231" i="2"/>
  <c r="J198" i="2"/>
  <c r="BK188" i="2"/>
  <c r="BK169" i="2"/>
  <c r="BK182" i="2"/>
  <c r="J166" i="2"/>
  <c r="BK141" i="2"/>
  <c r="BK158" i="2" l="1"/>
  <c r="J158" i="2" s="1"/>
  <c r="J97" i="2" s="1"/>
  <c r="T191" i="2"/>
  <c r="BK255" i="2"/>
  <c r="J255" i="2"/>
  <c r="J101" i="2" s="1"/>
  <c r="T125" i="2"/>
  <c r="BK208" i="2"/>
  <c r="J208" i="2"/>
  <c r="J99" i="2"/>
  <c r="R255" i="2"/>
  <c r="R124" i="2" s="1"/>
  <c r="P125" i="2"/>
  <c r="R158" i="2"/>
  <c r="R191" i="2"/>
  <c r="R208" i="2"/>
  <c r="P247" i="2"/>
  <c r="P255" i="2"/>
  <c r="P262" i="2"/>
  <c r="P259" i="2"/>
  <c r="BK125" i="2"/>
  <c r="J125" i="2"/>
  <c r="J96" i="2"/>
  <c r="P158" i="2"/>
  <c r="BK191" i="2"/>
  <c r="J191" i="2" s="1"/>
  <c r="J98" i="2" s="1"/>
  <c r="T208" i="2"/>
  <c r="R247" i="2"/>
  <c r="R262" i="2"/>
  <c r="R259" i="2" s="1"/>
  <c r="R125" i="2"/>
  <c r="T158" i="2"/>
  <c r="P191" i="2"/>
  <c r="P208" i="2"/>
  <c r="BK247" i="2"/>
  <c r="J247" i="2" s="1"/>
  <c r="J100" i="2" s="1"/>
  <c r="T247" i="2"/>
  <c r="T255" i="2"/>
  <c r="BK262" i="2"/>
  <c r="J262" i="2" s="1"/>
  <c r="J104" i="2" s="1"/>
  <c r="T262" i="2"/>
  <c r="T259" i="2"/>
  <c r="J89" i="2"/>
  <c r="BE178" i="2"/>
  <c r="BE205" i="2"/>
  <c r="BE251" i="2"/>
  <c r="BE138" i="2"/>
  <c r="BE245" i="2"/>
  <c r="J117" i="2"/>
  <c r="BE129" i="2"/>
  <c r="BE155" i="2"/>
  <c r="BE169" i="2"/>
  <c r="BE198" i="2"/>
  <c r="BE212" i="2"/>
  <c r="BE215" i="2"/>
  <c r="BE267" i="2"/>
  <c r="F90" i="2"/>
  <c r="BE126" i="2"/>
  <c r="BE166" i="2"/>
  <c r="BE173" i="2"/>
  <c r="BE244" i="2"/>
  <c r="BE254" i="2"/>
  <c r="BE192" i="2"/>
  <c r="BE248" i="2"/>
  <c r="BE249" i="2"/>
  <c r="BE265" i="2"/>
  <c r="BE209" i="2"/>
  <c r="BE234" i="2"/>
  <c r="BE256" i="2"/>
  <c r="BE263" i="2"/>
  <c r="BE264" i="2"/>
  <c r="BE132" i="2"/>
  <c r="BE182" i="2"/>
  <c r="BE231" i="2"/>
  <c r="BE149" i="2"/>
  <c r="BE190" i="2"/>
  <c r="BE221" i="2"/>
  <c r="BE252" i="2"/>
  <c r="BE141" i="2"/>
  <c r="BE180" i="2"/>
  <c r="BE188" i="2"/>
  <c r="BK260" i="2"/>
  <c r="J260" i="2"/>
  <c r="J103" i="2"/>
  <c r="BE159" i="2"/>
  <c r="BE185" i="2"/>
  <c r="BE257" i="2"/>
  <c r="BE261" i="2"/>
  <c r="BK266" i="2"/>
  <c r="J266" i="2"/>
  <c r="J105" i="2"/>
  <c r="F32" i="2"/>
  <c r="BA95" i="1"/>
  <c r="BA94" i="1" s="1"/>
  <c r="W30" i="1" s="1"/>
  <c r="F35" i="2"/>
  <c r="BD95" i="1"/>
  <c r="BD94" i="1"/>
  <c r="W33" i="1"/>
  <c r="J32" i="2"/>
  <c r="AW95" i="1" s="1"/>
  <c r="F33" i="2"/>
  <c r="BB95" i="1"/>
  <c r="BB94" i="1"/>
  <c r="W31" i="1"/>
  <c r="F34" i="2"/>
  <c r="BC95" i="1" s="1"/>
  <c r="BC94" i="1" s="1"/>
  <c r="AY94" i="1" s="1"/>
  <c r="R123" i="2" l="1"/>
  <c r="P124" i="2"/>
  <c r="P123" i="2"/>
  <c r="AU95" i="1"/>
  <c r="AU94" i="1" s="1"/>
  <c r="T124" i="2"/>
  <c r="T123" i="2"/>
  <c r="BK124" i="2"/>
  <c r="J124" i="2"/>
  <c r="J95" i="2"/>
  <c r="BK259" i="2"/>
  <c r="J259" i="2"/>
  <c r="J102" i="2"/>
  <c r="W32" i="1"/>
  <c r="AW94" i="1"/>
  <c r="AK30" i="1"/>
  <c r="J31" i="2"/>
  <c r="AV95" i="1" s="1"/>
  <c r="AT95" i="1" s="1"/>
  <c r="AX94" i="1"/>
  <c r="F31" i="2"/>
  <c r="AZ95" i="1" s="1"/>
  <c r="AZ94" i="1" s="1"/>
  <c r="W29" i="1" s="1"/>
  <c r="BK123" i="2" l="1"/>
  <c r="J123" i="2"/>
  <c r="AV94" i="1"/>
  <c r="AK29" i="1" s="1"/>
  <c r="J28" i="2"/>
  <c r="AG95" i="1" s="1"/>
  <c r="AN95" i="1" s="1"/>
  <c r="J37" i="2" l="1"/>
  <c r="J94" i="2"/>
  <c r="AG94" i="1"/>
  <c r="AK26" i="1"/>
  <c r="AK35" i="1"/>
  <c r="AT94" i="1"/>
  <c r="AN94" i="1" l="1"/>
</calcChain>
</file>

<file path=xl/sharedStrings.xml><?xml version="1.0" encoding="utf-8"?>
<sst xmlns="http://schemas.openxmlformats.org/spreadsheetml/2006/main" count="1803" uniqueCount="359">
  <si>
    <t>Export Komplet</t>
  </si>
  <si>
    <t/>
  </si>
  <si>
    <t>2.0</t>
  </si>
  <si>
    <t>ZAMOK</t>
  </si>
  <si>
    <t>False</t>
  </si>
  <si>
    <t>{2d11724e-86b2-48ef-97e2-dc69193155fc}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</si>
  <si>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</si>
  <si>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</si>
  <si>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</si>
  <si>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</si>
  <si>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</si>
  <si>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</si>
  <si>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</si>
  <si>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</si>
  <si>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2026_09_02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</si>
  <si>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</si>
  <si>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</si>
  <si>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povrchů místní komunikace v ulici Sadová a Průběžná</t>
  </si>
  <si>
    <t>KSO:</t>
  </si>
  <si>
    <t>CC-CZ:</t>
  </si>
  <si>
    <t>Místo:</t>
  </si>
  <si>
    <t>ul. Sadová</t>
  </si>
  <si>
    <t>Datum:</t>
  </si>
  <si>
    <t>11. 3. 2026</t>
  </si>
  <si>
    <t>Zadavatel:</t>
  </si>
  <si>
    <t>IČ:</t>
  </si>
  <si>
    <t>00238309</t>
  </si>
  <si>
    <t>Město Mnichovo Hradiště</t>
  </si>
  <si>
    <t>DIČ:</t>
  </si>
  <si>
    <t>CZ00238309</t>
  </si>
  <si>
    <t>Uchazeč:</t>
  </si>
  <si>
    <t>Vyplň údaj</t>
  </si>
  <si>
    <t>Projektant:</t>
  </si>
  <si>
    <t xml:space="preserve"> </t>
  </si>
  <si>
    <t>True</t>
  </si>
  <si>
    <t>Zpracovatel:</t>
  </si>
  <si>
    <t>František Beránek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</si>
  <si>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</si>
  <si>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</si>
  <si>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</si>
  <si>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</si>
  <si>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</si>
  <si>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</si>
  <si>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</si>
  <si>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</si>
  <si>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</si>
  <si>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</si>
  <si>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</si>
  <si>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</si>
  <si>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</si>
  <si>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</si>
  <si>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</si>
  <si>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</si>
  <si>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</si>
  <si>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</si>
  <si>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</si>
  <si>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</si>
  <si>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</si>
  <si>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</si>
  <si>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</si>
  <si>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</si>
  <si>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</si>
  <si>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</si>
  <si>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</si>
  <si>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</si>
  <si>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</si>
  <si>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</si>
  <si>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</si>
  <si>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</si>
  <si>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</si>
  <si>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</si>
  <si>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</si>
  <si>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</si>
  <si>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</si>
  <si>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</si>
  <si>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</si>
  <si>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</si>
  <si>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</si>
  <si>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</si>
  <si>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</si>
  <si>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</si>
  <si>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</si>
  <si>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</si>
  <si>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</si>
  <si>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</si>
  <si>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</si>
  <si>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</si>
  <si>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</si>
  <si>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</si>
  <si>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</si>
  <si>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</si>
  <si>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</si>
  <si>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</si>
  <si>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</si>
  <si>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</si>
  <si>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</si>
  <si>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</si>
  <si>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</si>
  <si>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</si>
  <si>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</si>
  <si>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</si>
  <si>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</si>
  <si>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</si>
  <si>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</si>
  <si>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</si>
  <si>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</si>
  <si>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</si>
  <si>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</si>
  <si>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</si>
  <si>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</si>
  <si>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</si>
  <si>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</si>
  <si>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</si>
  <si>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</si>
  <si>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</si>
  <si>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</si>
  <si>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</si>
  <si>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</si>
  <si>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</si>
  <si>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</si>
  <si>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</si>
  <si>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</si>
  <si>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</si>
  <si>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</si>
  <si>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2026 01</t>
  </si>
  <si>
    <t>4</t>
  </si>
  <si>
    <t>1755915202</t>
  </si>
  <si>
    <t>VV</t>
  </si>
  <si>
    <t>" místo pro přecházení ul. Sadová "</t>
  </si>
  <si>
    <t>6,0*1,4+6,0*1,6</t>
  </si>
  <si>
    <t>113107246R</t>
  </si>
  <si>
    <t>Vybourání porušených podkladních vrstev do tl. 300mm s odvozem a likvidací odpadů</t>
  </si>
  <si>
    <t>-117115484</t>
  </si>
  <si>
    <t>" přesné množství odsouhlasí TDS nebo objednatel "</t>
  </si>
  <si>
    <t>250,0</t>
  </si>
  <si>
    <t>3</t>
  </si>
  <si>
    <t>113107341</t>
  </si>
  <si>
    <t>Odstranění podkladu živičného tl 50 mm strojně pl do 50 m2</t>
  </si>
  <si>
    <t>CS ÚRS 2025 01</t>
  </si>
  <si>
    <t>-1326841595</t>
  </si>
  <si>
    <t>" napojení v ul. Průběžná x Na Výsluní "</t>
  </si>
  <si>
    <t>1,0*4,0</t>
  </si>
  <si>
    <t>"napojení v ul. Na Kamenci  "</t>
  </si>
  <si>
    <t>2*(8,0*1,0)</t>
  </si>
  <si>
    <t>Součet</t>
  </si>
  <si>
    <t>113107422</t>
  </si>
  <si>
    <t>Odstranění podkladu z kameniva drceného tl přes 100 do 200 mm při překopech strojně pl do 15 m2</t>
  </si>
  <si>
    <t>-868256040</t>
  </si>
  <si>
    <t>" místo pro přecházení "</t>
  </si>
  <si>
    <t>6,0*1,6+6,0*1,4</t>
  </si>
  <si>
    <t>5</t>
  </si>
  <si>
    <t>113154533</t>
  </si>
  <si>
    <t>Frézování živičného krytu tl 50 mm pruh š do 1 m pl přes 500 do 2000 m2</t>
  </si>
  <si>
    <t>-215173946</t>
  </si>
  <si>
    <t xml:space="preserve">" ul. Průběžná </t>
  </si>
  <si>
    <t>65,0*4,0</t>
  </si>
  <si>
    <t>" ul. Sadová "</t>
  </si>
  <si>
    <t>200,0*6,0</t>
  </si>
  <si>
    <t>" ul. Na Kamenci"</t>
  </si>
  <si>
    <t>80,0*8,0</t>
  </si>
  <si>
    <t>6</t>
  </si>
  <si>
    <t>113202111</t>
  </si>
  <si>
    <t>Vytrhání obrub krajníků obrubníků stojatých</t>
  </si>
  <si>
    <t>m</t>
  </si>
  <si>
    <t>CS ÚRS 2024 01</t>
  </si>
  <si>
    <t>-63225331</t>
  </si>
  <si>
    <t xml:space="preserve">" oprava obrub - přesné množství odsouhlasí TDS nebo objednatel </t>
  </si>
  <si>
    <t>30,0</t>
  </si>
  <si>
    <t>2*6,0</t>
  </si>
  <si>
    <t>7</t>
  </si>
  <si>
    <t>122251101</t>
  </si>
  <si>
    <t>Odkopávky a prokopávky nezapažené v hornině třídy těžitelnosti I skupiny 3 objem do 20 m3 strojně</t>
  </si>
  <si>
    <t>m3</t>
  </si>
  <si>
    <t>557219273</t>
  </si>
  <si>
    <t>(6,0*1,6+6,0*1,4)*0,1</t>
  </si>
  <si>
    <t>Komunikace pozemní</t>
  </si>
  <si>
    <t>8</t>
  </si>
  <si>
    <t>564851011</t>
  </si>
  <si>
    <t>Podklad ze štěrkodrtě ŠD plochy do 100 m2 tl 150 mm</t>
  </si>
  <si>
    <t>-1479678999</t>
  </si>
  <si>
    <t>" tl. vrstvy celkem 300mm - 2* 150mm"</t>
  </si>
  <si>
    <t>250,0*2</t>
  </si>
  <si>
    <t>9</t>
  </si>
  <si>
    <t>565131111R</t>
  </si>
  <si>
    <t xml:space="preserve">Vyrovnání povrchu dosavadních podkladů obalovaným kamenivem ACP (OK) </t>
  </si>
  <si>
    <t>t</t>
  </si>
  <si>
    <t>-1395092998</t>
  </si>
  <si>
    <t>" Uvažované množství 0,075 t/m2 na 1/2 ploch "</t>
  </si>
  <si>
    <t>((2100,00)*0,075)/2</t>
  </si>
  <si>
    <t>10</t>
  </si>
  <si>
    <t>566201111</t>
  </si>
  <si>
    <t>Úprava krytu z kameniva drceného pro nový kryt s doplněním kameniva drceného do 0,04 m3/m2</t>
  </si>
  <si>
    <t>-371756921</t>
  </si>
  <si>
    <t>" plocha komunikace po odstranění obrusné vrstvy - skutečnost odsouhlasena TDS nebo objednatelem "</t>
  </si>
  <si>
    <t>2100,00</t>
  </si>
  <si>
    <t>11</t>
  </si>
  <si>
    <t>567120109</t>
  </si>
  <si>
    <t>Podklad ze směsi stmelené cementem SC C 1,5/2,0 (SC II) tl 100 mm</t>
  </si>
  <si>
    <t>1326157139</t>
  </si>
  <si>
    <t>" sanance podloží - předpoklad množství 90,0m2 - skutečnost odsouhlasena TDS nebo objednatelem "</t>
  </si>
  <si>
    <t>" okolo uličních vstupů, RŠ, znaky IS "</t>
  </si>
  <si>
    <t>90,0</t>
  </si>
  <si>
    <t>573231108</t>
  </si>
  <si>
    <t>Postřik živičný spojovací ze silniční emulze v množství 0,50 kg/m2</t>
  </si>
  <si>
    <t>1491350863</t>
  </si>
  <si>
    <t>2100</t>
  </si>
  <si>
    <t>13</t>
  </si>
  <si>
    <t>577144121</t>
  </si>
  <si>
    <t>Asfaltový beton vrstva obrusná ACO 11+ (ABS) tř. I tl 50 mm š přes 3 m z nemodifikovaného asfaltu</t>
  </si>
  <si>
    <t>-1571574347</t>
  </si>
  <si>
    <t>14</t>
  </si>
  <si>
    <t>596211110</t>
  </si>
  <si>
    <t>Kladení zámkové dlažby komunikací pro pěší ručně tl 60 mm skupiny A pl do 50 m2</t>
  </si>
  <si>
    <t>1292279337</t>
  </si>
  <si>
    <t>15</t>
  </si>
  <si>
    <t>460911122</t>
  </si>
  <si>
    <t>Očištění dlaždic betonových tvarovaných nebo zámkových z rozebraných dlažeb při elektromontážích</t>
  </si>
  <si>
    <t>64</t>
  </si>
  <si>
    <t>-1492049960</t>
  </si>
  <si>
    <t>16</t>
  </si>
  <si>
    <t>M</t>
  </si>
  <si>
    <t>LSV.100281</t>
  </si>
  <si>
    <t>PROMENÁDA SLEPECKÁ dlažba 6 cm červená</t>
  </si>
  <si>
    <t>-629826680</t>
  </si>
  <si>
    <t>(4,6*0,4)*2</t>
  </si>
  <si>
    <t>17</t>
  </si>
  <si>
    <t>596211114</t>
  </si>
  <si>
    <t>Příplatek za kombinaci dvou barev u kladení betonových dlažeb komunikací pro pěší ručně tl 60 mm skupiny A</t>
  </si>
  <si>
    <t>-366055450</t>
  </si>
  <si>
    <t>Trubní vedení</t>
  </si>
  <si>
    <t>18</t>
  </si>
  <si>
    <t>895941312R</t>
  </si>
  <si>
    <t>Výměna uliční vpusti kompletní vč. napojení na stávající potrubí a obnovy konstrukční souvrství komunikace</t>
  </si>
  <si>
    <t>kus</t>
  </si>
  <si>
    <t>-1173897734</t>
  </si>
  <si>
    <t>" Na Kamenci "</t>
  </si>
  <si>
    <t>3,00</t>
  </si>
  <si>
    <t>" Sadová "</t>
  </si>
  <si>
    <t>8,00</t>
  </si>
  <si>
    <t>19</t>
  </si>
  <si>
    <t>899132112</t>
  </si>
  <si>
    <t>Výměna (výšková úprava) poklopu kanalizačního samonivelačního s ošetřením podkladu hloubky přes 25 cm</t>
  </si>
  <si>
    <t>-1479976960</t>
  </si>
  <si>
    <t>" výměna poklopů RŠ kanalizačního potrubí - poklopy dodá VaK MB "</t>
  </si>
  <si>
    <t>4,00</t>
  </si>
  <si>
    <t>20</t>
  </si>
  <si>
    <t>899132212</t>
  </si>
  <si>
    <t>Výměna (výšková úprava) poklopu vodovodního samonivelačního nebo pevného šoupátkového</t>
  </si>
  <si>
    <t>370449</t>
  </si>
  <si>
    <t>16,00</t>
  </si>
  <si>
    <t>Ostatní konstrukce a práce, bourání</t>
  </si>
  <si>
    <t>915131112</t>
  </si>
  <si>
    <t>Vodorovné dopravní značení přechody pro chodce, šipky, symboly retroreflexní bílá barva</t>
  </si>
  <si>
    <t>-1838225648</t>
  </si>
  <si>
    <t>" obnova přechodu pro chodce "</t>
  </si>
  <si>
    <t>5*(4,0*0,5)</t>
  </si>
  <si>
    <t>22</t>
  </si>
  <si>
    <t>915621111</t>
  </si>
  <si>
    <t>Předznačení vodorovného plošného značení</t>
  </si>
  <si>
    <t>-1756181214</t>
  </si>
  <si>
    <t>23</t>
  </si>
  <si>
    <t>916241213</t>
  </si>
  <si>
    <t>Osazení obrubníku kamenného stojatého s boční opěrou do lože z betonu prostého</t>
  </si>
  <si>
    <t>1316391248</t>
  </si>
  <si>
    <t>24</t>
  </si>
  <si>
    <t>919732211</t>
  </si>
  <si>
    <t>Styčná spára napojení nového živičného povrchu na stávající za tepla š 15 mm hl 25 mm s prořezáním</t>
  </si>
  <si>
    <t>-1453625229</t>
  </si>
  <si>
    <t>" napojení ul. Na Kamenci  "</t>
  </si>
  <si>
    <t>2*8,0</t>
  </si>
  <si>
    <t>" Na Kamenci x Sadová "</t>
  </si>
  <si>
    <t>28,0</t>
  </si>
  <si>
    <t>" Průbězná Na Výsluní "</t>
  </si>
  <si>
    <t>5,0</t>
  </si>
  <si>
    <t>" Sadová x V Cestkách "</t>
  </si>
  <si>
    <t>6,0</t>
  </si>
  <si>
    <t>25</t>
  </si>
  <si>
    <t>919732R21</t>
  </si>
  <si>
    <t>Ošetření spár a trhlin živičné vrstvy za tepla š 15 mm hl. 25mm s prořezáním</t>
  </si>
  <si>
    <t>-1644963710</t>
  </si>
  <si>
    <t>" oprava trhlin v podkladu  - odhadované množství 90,0 bm - skutečné množství bude odsouhlaseno TDS nebo objednatelem "</t>
  </si>
  <si>
    <t>26</t>
  </si>
  <si>
    <t>919735111</t>
  </si>
  <si>
    <t>Řezání stávajícího živičného krytu hl do 50 mm</t>
  </si>
  <si>
    <t>-1774912525</t>
  </si>
  <si>
    <t>27</t>
  </si>
  <si>
    <t>919794441</t>
  </si>
  <si>
    <t>Úprava ploch kolem hydrantů, šoupat, poklopů a mříží nebo sloupů v živičných krytech pl do 2 m2</t>
  </si>
  <si>
    <t>-41903733</t>
  </si>
  <si>
    <t>28</t>
  </si>
  <si>
    <t>938909311</t>
  </si>
  <si>
    <t>Čištění vozovek metením strojně podkladu nebo krytu betonového nebo živičného</t>
  </si>
  <si>
    <t>1767724636</t>
  </si>
  <si>
    <t>2500,00</t>
  </si>
  <si>
    <t>997</t>
  </si>
  <si>
    <t>Přesun sutě</t>
  </si>
  <si>
    <t>29</t>
  </si>
  <si>
    <t>997221551</t>
  </si>
  <si>
    <t>Vodorovná doprava suti ze sypkých materiálů do 1 km</t>
  </si>
  <si>
    <t>1765896921</t>
  </si>
  <si>
    <t>30</t>
  </si>
  <si>
    <t>997221559</t>
  </si>
  <si>
    <t>Příplatek ZKD 1 km u vodorovné dopravy suti ze sypkých materiálů</t>
  </si>
  <si>
    <t>-1032490345</t>
  </si>
  <si>
    <t>288,6*5</t>
  </si>
  <si>
    <t>31</t>
  </si>
  <si>
    <t>162751117</t>
  </si>
  <si>
    <t>Vodorovné přemístění přes 9 000 do 10000 m výkopku/sypaniny z horniny třídy těžitelnosti I skupiny 1 až 3</t>
  </si>
  <si>
    <t>-694553953</t>
  </si>
  <si>
    <t>32</t>
  </si>
  <si>
    <t>997221655</t>
  </si>
  <si>
    <t>Poplatek za uložení na skládce (skládkovné) zeminy a kamení kód odpadu 17 05 04</t>
  </si>
  <si>
    <t>-1039434174</t>
  </si>
  <si>
    <t>56,84</t>
  </si>
  <si>
    <t>33</t>
  </si>
  <si>
    <t>997221875</t>
  </si>
  <si>
    <t>Poplatek za uložení na recyklační skládce (skládkovné) stavebního odpadu asfaltového bez obsahu dehtu zatříděného do Katalogu odpadů pod kódem 17 03 02</t>
  </si>
  <si>
    <t>-664001736</t>
  </si>
  <si>
    <t>998</t>
  </si>
  <si>
    <t>Přesun hmot</t>
  </si>
  <si>
    <t>34</t>
  </si>
  <si>
    <t>998225111</t>
  </si>
  <si>
    <t>Přesun hmot pro pozemní komunikace s krytem z kamene, monolitickým betonovým nebo živičným</t>
  </si>
  <si>
    <t>-514257867</t>
  </si>
  <si>
    <t>35</t>
  </si>
  <si>
    <t>998225194</t>
  </si>
  <si>
    <t>Příplatek k přesunu hmot pro pozemní komunikace s krytem z kamene, živičným, betonovým do 5000 m</t>
  </si>
  <si>
    <t>412065227</t>
  </si>
  <si>
    <t>44,543*5</t>
  </si>
  <si>
    <t>VRN</t>
  </si>
  <si>
    <t>Vedlejší rozpočtové náklady</t>
  </si>
  <si>
    <t>VRN1</t>
  </si>
  <si>
    <t>Průzkumné, geodetické a projektové práce</t>
  </si>
  <si>
    <t>36</t>
  </si>
  <si>
    <t>010001000</t>
  </si>
  <si>
    <t xml:space="preserve">Průzkumné, geodetické a projektové práce </t>
  </si>
  <si>
    <t>%</t>
  </si>
  <si>
    <t>1024</t>
  </si>
  <si>
    <t>439989376</t>
  </si>
  <si>
    <t>VRN3</t>
  </si>
  <si>
    <t>Zařízení staveniště</t>
  </si>
  <si>
    <t>37</t>
  </si>
  <si>
    <t>030001000</t>
  </si>
  <si>
    <t>-540028219</t>
  </si>
  <si>
    <t>38</t>
  </si>
  <si>
    <t>034002000</t>
  </si>
  <si>
    <t>Zabezpečení staveniště</t>
  </si>
  <si>
    <t>-1950148955</t>
  </si>
  <si>
    <t>39</t>
  </si>
  <si>
    <t>034303000</t>
  </si>
  <si>
    <t>Dopravní značení na staveništi</t>
  </si>
  <si>
    <t>1288884003</t>
  </si>
  <si>
    <t>VRN4</t>
  </si>
  <si>
    <t>Inženýrská činnost</t>
  </si>
  <si>
    <t>40</t>
  </si>
  <si>
    <t>043234000</t>
  </si>
  <si>
    <t>Rozbory - zatřídění asfaltových směsí</t>
  </si>
  <si>
    <t>kpl</t>
  </si>
  <si>
    <t>-1994967715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</si>
</sst>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79" t="s">
        <v>14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R5" s="19"/>
      <c r="BE5" s="17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1" t="s">
        <v>17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R6" s="19"/>
      <c r="BE6" s="17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7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77"/>
      <c r="BS8" s="16" t="s">
        <v>6</v>
      </c>
    </row>
    <row r="9" spans="1:74" ht="14.45" customHeight="1">
      <c r="B9" s="19"/>
      <c r="AR9" s="19"/>
      <c r="BE9" s="17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77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77"/>
      <c r="BS11" s="16" t="s">
        <v>6</v>
      </c>
    </row>
    <row r="12" spans="1:74" ht="6.95" customHeight="1">
      <c r="B12" s="19"/>
      <c r="AR12" s="19"/>
      <c r="BE12" s="177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77"/>
      <c r="BS13" s="16" t="s">
        <v>6</v>
      </c>
    </row>
    <row r="14" spans="1:74" ht="12.75">
      <c r="B14" s="19"/>
      <c r="E14" s="182" t="s">
        <v>31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26" t="s">
        <v>28</v>
      </c>
      <c r="AN14" s="28" t="s">
        <v>31</v>
      </c>
      <c r="AR14" s="19"/>
      <c r="BE14" s="177"/>
      <c r="BS14" s="16" t="s">
        <v>6</v>
      </c>
    </row>
    <row r="15" spans="1:74" ht="6.95" customHeight="1">
      <c r="B15" s="19"/>
      <c r="AR15" s="19"/>
      <c r="BE15" s="177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1</v>
      </c>
      <c r="AR16" s="19"/>
      <c r="BE16" s="177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77"/>
      <c r="BS17" s="16" t="s">
        <v>34</v>
      </c>
    </row>
    <row r="18" spans="2:71" ht="6.95" customHeight="1">
      <c r="B18" s="19"/>
      <c r="AR18" s="19"/>
      <c r="BE18" s="177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77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77"/>
      <c r="BS20" s="16" t="s">
        <v>34</v>
      </c>
    </row>
    <row r="21" spans="2:71" ht="6.95" customHeight="1">
      <c r="B21" s="19"/>
      <c r="AR21" s="19"/>
      <c r="BE21" s="177"/>
    </row>
    <row r="22" spans="2:71" ht="12" customHeight="1">
      <c r="B22" s="19"/>
      <c r="D22" s="26" t="s">
        <v>37</v>
      </c>
      <c r="AR22" s="19"/>
      <c r="BE22" s="177"/>
    </row>
    <row r="23" spans="2:71" ht="16.5" customHeight="1">
      <c r="B23" s="19"/>
      <c r="E23" s="184" t="s">
        <v>1</v>
      </c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R23" s="19"/>
      <c r="BE23" s="177"/>
    </row>
    <row r="24" spans="2:71" ht="6.95" customHeight="1">
      <c r="B24" s="19"/>
      <c r="AR24" s="19"/>
      <c r="BE24" s="17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77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5">
        <f>ROUND(AG94,2)</f>
        <v>0</v>
      </c>
      <c r="AL26" s="186"/>
      <c r="AM26" s="186"/>
      <c r="AN26" s="186"/>
      <c r="AO26" s="186"/>
      <c r="AR26" s="31"/>
      <c r="BE26" s="177"/>
    </row>
    <row r="27" spans="2:71" s="1" customFormat="1" ht="6.95" customHeight="1">
      <c r="B27" s="31"/>
      <c r="AR27" s="31"/>
      <c r="BE27" s="177"/>
    </row>
    <row r="28" spans="2:71" s="1" customFormat="1" ht="12.75">
      <c r="B28" s="31"/>
      <c r="L28" s="187" t="s">
        <v>39</v>
      </c>
      <c r="M28" s="187"/>
      <c r="N28" s="187"/>
      <c r="O28" s="187"/>
      <c r="P28" s="187"/>
      <c r="W28" s="187" t="s">
        <v>40</v>
      </c>
      <c r="X28" s="187"/>
      <c r="Y28" s="187"/>
      <c r="Z28" s="187"/>
      <c r="AA28" s="187"/>
      <c r="AB28" s="187"/>
      <c r="AC28" s="187"/>
      <c r="AD28" s="187"/>
      <c r="AE28" s="187"/>
      <c r="AK28" s="187" t="s">
        <v>41</v>
      </c>
      <c r="AL28" s="187"/>
      <c r="AM28" s="187"/>
      <c r="AN28" s="187"/>
      <c r="AO28" s="187"/>
      <c r="AR28" s="31"/>
      <c r="BE28" s="177"/>
    </row>
    <row r="29" spans="2:71" s="2" customFormat="1" ht="14.45" customHeight="1">
      <c r="B29" s="35"/>
      <c r="D29" s="26" t="s">
        <v>42</v>
      </c>
      <c r="F29" s="26" t="s">
        <v>43</v>
      </c>
      <c r="L29" s="190">
        <v>0.21</v>
      </c>
      <c r="M29" s="189"/>
      <c r="N29" s="189"/>
      <c r="O29" s="189"/>
      <c r="P29" s="189"/>
      <c r="W29" s="188">
        <f>ROUND(AZ94, 2)</f>
        <v>0</v>
      </c>
      <c r="X29" s="189"/>
      <c r="Y29" s="189"/>
      <c r="Z29" s="189"/>
      <c r="AA29" s="189"/>
      <c r="AB29" s="189"/>
      <c r="AC29" s="189"/>
      <c r="AD29" s="189"/>
      <c r="AE29" s="189"/>
      <c r="AK29" s="188">
        <f>ROUND(AV94, 2)</f>
        <v>0</v>
      </c>
      <c r="AL29" s="189"/>
      <c r="AM29" s="189"/>
      <c r="AN29" s="189"/>
      <c r="AO29" s="189"/>
      <c r="AR29" s="35"/>
      <c r="BE29" s="178"/>
    </row>
    <row r="30" spans="2:71" s="2" customFormat="1" ht="14.45" customHeight="1">
      <c r="B30" s="35"/>
      <c r="F30" s="26" t="s">
        <v>44</v>
      </c>
      <c r="L30" s="190">
        <v>0.12</v>
      </c>
      <c r="M30" s="189"/>
      <c r="N30" s="189"/>
      <c r="O30" s="189"/>
      <c r="P30" s="189"/>
      <c r="W30" s="188">
        <f>ROUND(BA94, 2)</f>
        <v>0</v>
      </c>
      <c r="X30" s="189"/>
      <c r="Y30" s="189"/>
      <c r="Z30" s="189"/>
      <c r="AA30" s="189"/>
      <c r="AB30" s="189"/>
      <c r="AC30" s="189"/>
      <c r="AD30" s="189"/>
      <c r="AE30" s="189"/>
      <c r="AK30" s="188">
        <f>ROUND(AW94, 2)</f>
        <v>0</v>
      </c>
      <c r="AL30" s="189"/>
      <c r="AM30" s="189"/>
      <c r="AN30" s="189"/>
      <c r="AO30" s="189"/>
      <c r="AR30" s="35"/>
      <c r="BE30" s="178"/>
    </row>
    <row r="31" spans="2:71" s="2" customFormat="1" ht="14.45" hidden="1" customHeight="1">
      <c r="B31" s="35"/>
      <c r="F31" s="26" t="s">
        <v>45</v>
      </c>
      <c r="L31" s="190">
        <v>0.21</v>
      </c>
      <c r="M31" s="189"/>
      <c r="N31" s="189"/>
      <c r="O31" s="189"/>
      <c r="P31" s="189"/>
      <c r="W31" s="188">
        <f>ROUND(BB94, 2)</f>
        <v>0</v>
      </c>
      <c r="X31" s="189"/>
      <c r="Y31" s="189"/>
      <c r="Z31" s="189"/>
      <c r="AA31" s="189"/>
      <c r="AB31" s="189"/>
      <c r="AC31" s="189"/>
      <c r="AD31" s="189"/>
      <c r="AE31" s="189"/>
      <c r="AK31" s="188">
        <v>0</v>
      </c>
      <c r="AL31" s="189"/>
      <c r="AM31" s="189"/>
      <c r="AN31" s="189"/>
      <c r="AO31" s="189"/>
      <c r="AR31" s="35"/>
      <c r="BE31" s="178"/>
    </row>
    <row r="32" spans="2:71" s="2" customFormat="1" ht="14.45" hidden="1" customHeight="1">
      <c r="B32" s="35"/>
      <c r="F32" s="26" t="s">
        <v>46</v>
      </c>
      <c r="L32" s="190">
        <v>0.12</v>
      </c>
      <c r="M32" s="189"/>
      <c r="N32" s="189"/>
      <c r="O32" s="189"/>
      <c r="P32" s="189"/>
      <c r="W32" s="188">
        <f>ROUND(BC94, 2)</f>
        <v>0</v>
      </c>
      <c r="X32" s="189"/>
      <c r="Y32" s="189"/>
      <c r="Z32" s="189"/>
      <c r="AA32" s="189"/>
      <c r="AB32" s="189"/>
      <c r="AC32" s="189"/>
      <c r="AD32" s="189"/>
      <c r="AE32" s="189"/>
      <c r="AK32" s="188">
        <v>0</v>
      </c>
      <c r="AL32" s="189"/>
      <c r="AM32" s="189"/>
      <c r="AN32" s="189"/>
      <c r="AO32" s="189"/>
      <c r="AR32" s="35"/>
      <c r="BE32" s="178"/>
    </row>
    <row r="33" spans="2:57" s="2" customFormat="1" ht="14.45" hidden="1" customHeight="1">
      <c r="B33" s="35"/>
      <c r="F33" s="26" t="s">
        <v>47</v>
      </c>
      <c r="L33" s="190">
        <v>0</v>
      </c>
      <c r="M33" s="189"/>
      <c r="N33" s="189"/>
      <c r="O33" s="189"/>
      <c r="P33" s="189"/>
      <c r="W33" s="188">
        <f>ROUND(BD94, 2)</f>
        <v>0</v>
      </c>
      <c r="X33" s="189"/>
      <c r="Y33" s="189"/>
      <c r="Z33" s="189"/>
      <c r="AA33" s="189"/>
      <c r="AB33" s="189"/>
      <c r="AC33" s="189"/>
      <c r="AD33" s="189"/>
      <c r="AE33" s="189"/>
      <c r="AK33" s="188">
        <v>0</v>
      </c>
      <c r="AL33" s="189"/>
      <c r="AM33" s="189"/>
      <c r="AN33" s="189"/>
      <c r="AO33" s="189"/>
      <c r="AR33" s="35"/>
      <c r="BE33" s="178"/>
    </row>
    <row r="34" spans="2:57" s="1" customFormat="1" ht="6.95" customHeight="1">
      <c r="B34" s="31"/>
      <c r="AR34" s="31"/>
      <c r="BE34" s="177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191" t="s">
        <v>50</v>
      </c>
      <c r="Y35" s="192"/>
      <c r="Z35" s="192"/>
      <c r="AA35" s="192"/>
      <c r="AB35" s="192"/>
      <c r="AC35" s="38"/>
      <c r="AD35" s="38"/>
      <c r="AE35" s="38"/>
      <c r="AF35" s="38"/>
      <c r="AG35" s="38"/>
      <c r="AH35" s="38"/>
      <c r="AI35" s="38"/>
      <c r="AJ35" s="38"/>
      <c r="AK35" s="193">
        <f>SUM(AK26:AK33)</f>
        <v>0</v>
      </c>
      <c r="AL35" s="192"/>
      <c r="AM35" s="192"/>
      <c r="AN35" s="192"/>
      <c r="AO35" s="19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0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0" s="1" customFormat="1" ht="24.95" customHeight="1">
      <c r="B82" s="31"/>
      <c r="C82" s="20" t="s">
        <v>57</v>
      </c>
      <c r="AR82" s="31"/>
    </row>
    <row r="83" spans="1:90" s="1" customFormat="1" ht="6.95" customHeight="1">
      <c r="B83" s="31"/>
      <c r="AR83" s="31"/>
    </row>
    <row r="84" spans="1:90" s="3" customFormat="1" ht="12" customHeight="1">
      <c r="B84" s="47"/>
      <c r="C84" s="26" t="s">
        <v>13</v>
      </c>
      <c r="L84" s="3" t="str">
        <f>K5</f>
        <v>2026_09_02</v>
      </c>
      <c r="AR84" s="47"/>
    </row>
    <row r="85" spans="1:90" s="4" customFormat="1" ht="36.950000000000003" customHeight="1">
      <c r="B85" s="48"/>
      <c r="C85" s="49" t="s">
        <v>16</v>
      </c>
      <c r="L85" s="195" t="str">
        <f>K6</f>
        <v>Oprava povrchů místní komunikace v ulici Sadová a Průběžná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48"/>
    </row>
    <row r="86" spans="1:90" s="1" customFormat="1" ht="6.95" customHeight="1">
      <c r="B86" s="31"/>
      <c r="AR86" s="31"/>
    </row>
    <row r="87" spans="1:90" s="1" customFormat="1" ht="12" customHeight="1">
      <c r="B87" s="31"/>
      <c r="C87" s="26" t="s">
        <v>20</v>
      </c>
      <c r="L87" s="50" t="str">
        <f>IF(K8="","",K8)</f>
        <v>ul. Sadová</v>
      </c>
      <c r="AI87" s="26" t="s">
        <v>22</v>
      </c>
      <c r="AM87" s="197" t="str">
        <f>IF(AN8= "","",AN8)</f>
        <v>11. 3. 2026</v>
      </c>
      <c r="AN87" s="197"/>
      <c r="AR87" s="31"/>
    </row>
    <row r="88" spans="1:90" s="1" customFormat="1" ht="6.95" customHeight="1">
      <c r="B88" s="31"/>
      <c r="AR88" s="31"/>
    </row>
    <row r="89" spans="1:90" s="1" customFormat="1" ht="15.2" customHeight="1">
      <c r="B89" s="31"/>
      <c r="C89" s="26" t="s">
        <v>24</v>
      </c>
      <c r="L89" s="3" t="str">
        <f>IF(E11= "","",E11)</f>
        <v>Město Mnichovo Hradiště</v>
      </c>
      <c r="AI89" s="26" t="s">
        <v>32</v>
      </c>
      <c r="AM89" s="198" t="str">
        <f>IF(E17="","",E17)</f>
        <v xml:space="preserve"> </v>
      </c>
      <c r="AN89" s="199"/>
      <c r="AO89" s="199"/>
      <c r="AP89" s="199"/>
      <c r="AR89" s="31"/>
      <c r="AS89" s="200" t="s">
        <v>58</v>
      </c>
      <c r="AT89" s="20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35</v>
      </c>
      <c r="AM90" s="198" t="str">
        <f>IF(E20="","",E20)</f>
        <v>František Beránek</v>
      </c>
      <c r="AN90" s="199"/>
      <c r="AO90" s="199"/>
      <c r="AP90" s="199"/>
      <c r="AR90" s="31"/>
      <c r="AS90" s="202"/>
      <c r="AT90" s="203"/>
      <c r="BD90" s="55"/>
    </row>
    <row r="91" spans="1:90" s="1" customFormat="1" ht="10.9" customHeight="1">
      <c r="B91" s="31"/>
      <c r="AR91" s="31"/>
      <c r="AS91" s="202"/>
      <c r="AT91" s="203"/>
      <c r="BD91" s="55"/>
    </row>
    <row r="92" spans="1:90" s="1" customFormat="1" ht="29.25" customHeight="1">
      <c r="B92" s="31"/>
      <c r="C92" s="204" t="s">
        <v>59</v>
      </c>
      <c r="D92" s="205"/>
      <c r="E92" s="205"/>
      <c r="F92" s="205"/>
      <c r="G92" s="205"/>
      <c r="H92" s="56"/>
      <c r="I92" s="206" t="s">
        <v>60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61</v>
      </c>
      <c r="AH92" s="205"/>
      <c r="AI92" s="205"/>
      <c r="AJ92" s="205"/>
      <c r="AK92" s="205"/>
      <c r="AL92" s="205"/>
      <c r="AM92" s="205"/>
      <c r="AN92" s="206" t="s">
        <v>62</v>
      </c>
      <c r="AO92" s="205"/>
      <c r="AP92" s="20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0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2">
        <f>ROUND(AG95,2)</f>
        <v>0</v>
      </c>
      <c r="AH94" s="212"/>
      <c r="AI94" s="212"/>
      <c r="AJ94" s="212"/>
      <c r="AK94" s="212"/>
      <c r="AL94" s="212"/>
      <c r="AM94" s="212"/>
      <c r="AN94" s="213">
        <f>SUM(AG94,AT94)</f>
        <v>0</v>
      </c>
      <c r="AO94" s="213"/>
      <c r="AP94" s="21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77</v>
      </c>
      <c r="BT94" s="71" t="s">
        <v>78</v>
      </c>
      <c r="BV94" s="71" t="s">
        <v>79</v>
      </c>
      <c r="BW94" s="71" t="s">
        <v>5</v>
      </c>
      <c r="BX94" s="71" t="s">
        <v>80</v>
      </c>
      <c r="CL94" s="71" t="s">
        <v>1</v>
      </c>
    </row>
    <row r="95" spans="1:90" s="6" customFormat="1" ht="24.75" customHeight="1">
      <c r="A95" s="72" t="s">
        <v>81</v>
      </c>
      <c r="B95" s="73"/>
      <c r="C95" s="74"/>
      <c r="D95" s="211" t="s">
        <v>14</v>
      </c>
      <c r="E95" s="211"/>
      <c r="F95" s="211"/>
      <c r="G95" s="211"/>
      <c r="H95" s="211"/>
      <c r="I95" s="75"/>
      <c r="J95" s="211" t="s">
        <v>17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09">
        <f>'2026_09_02 - Oprava povrc...'!J28</f>
        <v>0</v>
      </c>
      <c r="AH95" s="210"/>
      <c r="AI95" s="210"/>
      <c r="AJ95" s="210"/>
      <c r="AK95" s="210"/>
      <c r="AL95" s="210"/>
      <c r="AM95" s="210"/>
      <c r="AN95" s="209">
        <f>SUM(AG95,AT95)</f>
        <v>0</v>
      </c>
      <c r="AO95" s="210"/>
      <c r="AP95" s="210"/>
      <c r="AQ95" s="76" t="s">
        <v>82</v>
      </c>
      <c r="AR95" s="73"/>
      <c r="AS95" s="77">
        <v>0</v>
      </c>
      <c r="AT95" s="78">
        <f>ROUND(SUM(AV95:AW95),2)</f>
        <v>0</v>
      </c>
      <c r="AU95" s="79">
        <f>'2026_09_02 - Oprava povrc...'!P123</f>
        <v>0</v>
      </c>
      <c r="AV95" s="78">
        <f>'2026_09_02 - Oprava povrc...'!J31</f>
        <v>0</v>
      </c>
      <c r="AW95" s="78">
        <f>'2026_09_02 - Oprava povrc...'!J32</f>
        <v>0</v>
      </c>
      <c r="AX95" s="78">
        <f>'2026_09_02 - Oprava povrc...'!J33</f>
        <v>0</v>
      </c>
      <c r="AY95" s="78">
        <f>'2026_09_02 - Oprava povrc...'!J34</f>
        <v>0</v>
      </c>
      <c r="AZ95" s="78">
        <f>'2026_09_02 - Oprava povrc...'!F31</f>
        <v>0</v>
      </c>
      <c r="BA95" s="78">
        <f>'2026_09_02 - Oprava povrc...'!F32</f>
        <v>0</v>
      </c>
      <c r="BB95" s="78">
        <f>'2026_09_02 - Oprava povrc...'!F33</f>
        <v>0</v>
      </c>
      <c r="BC95" s="78">
        <f>'2026_09_02 - Oprava povrc...'!F34</f>
        <v>0</v>
      </c>
      <c r="BD95" s="80">
        <f>'2026_09_02 - Oprava povrc...'!F35</f>
        <v>0</v>
      </c>
      <c r="BT95" s="81" t="s">
        <v>83</v>
      </c>
      <c r="BU95" s="81" t="s">
        <v>84</v>
      </c>
      <c r="BV95" s="81" t="s">
        <v>79</v>
      </c>
      <c r="BW95" s="81" t="s">
        <v>5</v>
      </c>
      <c r="BX95" s="81" t="s">
        <v>80</v>
      </c>
      <c r="CL95" s="81" t="s">
        <v>1</v>
      </c>
    </row>
    <row r="96" spans="1:90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sheetProtection algorithmName="SHA-512" hashValue="ZX/XZrbvo/M/I6V0dam+lSCRTdCBSv6SPl1JmMNbtUxfX+UtGas9nKdDEJmmIwZUr6SHfHVCGf1xdqab0AJ6cA==" saltValue="sPnbFiplfKY9Ouqf2pzoh8xpwziHzBrTdigySDpy8ZgFNXuU7C/C7nYI0reRjaaXUlx03IdAoAgnGI2vkwN7P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6_09_02 - Oprava povrc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6" t="s">
        <v>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85</v>
      </c>
    </row>
    <row r="4" spans="2:46" ht="24.95" customHeight="1">
      <c r="B4" s="19"/>
      <c r="D4" s="20" t="s">
        <v>86</v>
      </c>
      <c r="L4" s="19"/>
      <c r="M4" s="82" t="s">
        <v>10</v>
      </c>
      <c r="AT4" s="16" t="s">
        <v>4</v>
      </c>
    </row>
    <row r="5" spans="2:46" ht="6.95" customHeight="1">
      <c r="B5" s="19"/>
      <c r="L5" s="19"/>
    </row>
    <row r="6" spans="2:46" s="1" customFormat="1" ht="12" customHeight="1">
      <c r="B6" s="31"/>
      <c r="D6" s="26" t="s">
        <v>16</v>
      </c>
      <c r="L6" s="31"/>
    </row>
    <row r="7" spans="2:46" s="1" customFormat="1" ht="30" customHeight="1">
      <c r="B7" s="31"/>
      <c r="E7" s="195" t="s">
        <v>17</v>
      </c>
      <c r="F7" s="214"/>
      <c r="G7" s="214"/>
      <c r="H7" s="214"/>
      <c r="L7" s="31"/>
    </row>
    <row r="8" spans="2:46" s="1" customFormat="1" ht="11.25">
      <c r="B8" s="31"/>
      <c r="L8" s="31"/>
    </row>
    <row r="9" spans="2:46" s="1" customFormat="1" ht="12" customHeight="1">
      <c r="B9" s="31"/>
      <c r="D9" s="26" t="s">
        <v>18</v>
      </c>
      <c r="F9" s="24" t="s">
        <v>1</v>
      </c>
      <c r="I9" s="26" t="s">
        <v>19</v>
      </c>
      <c r="J9" s="24" t="s">
        <v>1</v>
      </c>
      <c r="L9" s="31"/>
    </row>
    <row r="10" spans="2:46" s="1" customFormat="1" ht="12" customHeight="1">
      <c r="B10" s="31"/>
      <c r="D10" s="26" t="s">
        <v>20</v>
      </c>
      <c r="F10" s="24" t="s">
        <v>21</v>
      </c>
      <c r="I10" s="26" t="s">
        <v>22</v>
      </c>
      <c r="J10" s="51" t="str">
        <f>'Rekapitulace stavby'!AN8</f>
        <v>11. 3. 2026</v>
      </c>
      <c r="L10" s="31"/>
    </row>
    <row r="11" spans="2:46" s="1" customFormat="1" ht="10.9" customHeight="1">
      <c r="B11" s="31"/>
      <c r="L11" s="31"/>
    </row>
    <row r="12" spans="2:46" s="1" customFormat="1" ht="12" customHeight="1">
      <c r="B12" s="31"/>
      <c r="D12" s="26" t="s">
        <v>24</v>
      </c>
      <c r="I12" s="26" t="s">
        <v>25</v>
      </c>
      <c r="J12" s="24" t="s">
        <v>26</v>
      </c>
      <c r="L12" s="31"/>
    </row>
    <row r="13" spans="2:46" s="1" customFormat="1" ht="18" customHeight="1">
      <c r="B13" s="31"/>
      <c r="E13" s="24" t="s">
        <v>27</v>
      </c>
      <c r="I13" s="26" t="s">
        <v>28</v>
      </c>
      <c r="J13" s="24" t="s">
        <v>29</v>
      </c>
      <c r="L13" s="31"/>
    </row>
    <row r="14" spans="2:46" s="1" customFormat="1" ht="6.95" customHeight="1">
      <c r="B14" s="31"/>
      <c r="L14" s="31"/>
    </row>
    <row r="15" spans="2:46" s="1" customFormat="1" ht="12" customHeight="1">
      <c r="B15" s="31"/>
      <c r="D15" s="26" t="s">
        <v>30</v>
      </c>
      <c r="I15" s="26" t="s">
        <v>25</v>
      </c>
      <c r="J15" s="27" t="str">
        <f>'Rekapitulace stavby'!AN13</f>
        <v>Vyplň údaj</v>
      </c>
      <c r="L15" s="31"/>
    </row>
    <row r="16" spans="2:46" s="1" customFormat="1" ht="18" customHeight="1">
      <c r="B16" s="31"/>
      <c r="E16" s="215" t="str">
        <f>'Rekapitulace stavby'!E14</f>
        <v>Vyplň údaj</v>
      </c>
      <c r="F16" s="179"/>
      <c r="G16" s="179"/>
      <c r="H16" s="179"/>
      <c r="I16" s="26" t="s">
        <v>28</v>
      </c>
      <c r="J16" s="27" t="str">
        <f>'Rekapitulace stavby'!AN14</f>
        <v>Vyplň údaj</v>
      </c>
      <c r="L16" s="31"/>
    </row>
    <row r="17" spans="2:12" s="1" customFormat="1" ht="6.95" customHeight="1">
      <c r="B17" s="31"/>
      <c r="L17" s="31"/>
    </row>
    <row r="18" spans="2:12" s="1" customFormat="1" ht="12" customHeight="1">
      <c r="B18" s="31"/>
      <c r="D18" s="26" t="s">
        <v>32</v>
      </c>
      <c r="I18" s="26" t="s">
        <v>25</v>
      </c>
      <c r="J18" s="24" t="str">
        <f>IF('Rekapitulace stavby'!AN16="","",'Rekapitulace stavby'!AN16)</f>
        <v/>
      </c>
      <c r="L18" s="31"/>
    </row>
    <row r="19" spans="2:12" s="1" customFormat="1" ht="18" customHeight="1">
      <c r="B19" s="31"/>
      <c r="E19" s="24" t="str">
        <f>IF('Rekapitulace stavby'!E17="","",'Rekapitulace stavby'!E17)</f>
        <v xml:space="preserve"> </v>
      </c>
      <c r="I19" s="26" t="s">
        <v>28</v>
      </c>
      <c r="J19" s="24" t="str">
        <f>IF('Rekapitulace stavby'!AN17="","",'Rekapitulace stavby'!AN17)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35</v>
      </c>
      <c r="I21" s="26" t="s">
        <v>25</v>
      </c>
      <c r="J21" s="24" t="s">
        <v>1</v>
      </c>
      <c r="L21" s="31"/>
    </row>
    <row r="22" spans="2:12" s="1" customFormat="1" ht="18" customHeight="1">
      <c r="B22" s="31"/>
      <c r="E22" s="24" t="s">
        <v>36</v>
      </c>
      <c r="I22" s="26" t="s">
        <v>28</v>
      </c>
      <c r="J22" s="24" t="s">
        <v>1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37</v>
      </c>
      <c r="L24" s="31"/>
    </row>
    <row r="25" spans="2:12" s="7" customFormat="1" ht="16.5" customHeight="1">
      <c r="B25" s="83"/>
      <c r="E25" s="184" t="s">
        <v>1</v>
      </c>
      <c r="F25" s="184"/>
      <c r="G25" s="184"/>
      <c r="H25" s="184"/>
      <c r="L25" s="83"/>
    </row>
    <row r="26" spans="2:12" s="1" customFormat="1" ht="6.95" customHeight="1">
      <c r="B26" s="31"/>
      <c r="L26" s="31"/>
    </row>
    <row r="27" spans="2:12" s="1" customFormat="1" ht="6.95" customHeight="1">
      <c r="B27" s="31"/>
      <c r="D27" s="52"/>
      <c r="E27" s="52"/>
      <c r="F27" s="52"/>
      <c r="G27" s="52"/>
      <c r="H27" s="52"/>
      <c r="I27" s="52"/>
      <c r="J27" s="52"/>
      <c r="K27" s="52"/>
      <c r="L27" s="31"/>
    </row>
    <row r="28" spans="2:12" s="1" customFormat="1" ht="25.35" customHeight="1">
      <c r="B28" s="31"/>
      <c r="D28" s="84" t="s">
        <v>38</v>
      </c>
      <c r="J28" s="65">
        <f>ROUND(J123, 2)</f>
        <v>0</v>
      </c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14.45" customHeight="1">
      <c r="B30" s="31"/>
      <c r="F30" s="34" t="s">
        <v>40</v>
      </c>
      <c r="I30" s="34" t="s">
        <v>39</v>
      </c>
      <c r="J30" s="34" t="s">
        <v>41</v>
      </c>
      <c r="L30" s="31"/>
    </row>
    <row r="31" spans="2:12" s="1" customFormat="1" ht="14.45" customHeight="1">
      <c r="B31" s="31"/>
      <c r="D31" s="54" t="s">
        <v>42</v>
      </c>
      <c r="E31" s="26" t="s">
        <v>43</v>
      </c>
      <c r="F31" s="85">
        <f>ROUND((SUM(BE123:BE267)),  2)</f>
        <v>0</v>
      </c>
      <c r="I31" s="86">
        <v>0.21</v>
      </c>
      <c r="J31" s="85">
        <f>ROUND(((SUM(BE123:BE267))*I31),  2)</f>
        <v>0</v>
      </c>
      <c r="L31" s="31"/>
    </row>
    <row r="32" spans="2:12" s="1" customFormat="1" ht="14.45" customHeight="1">
      <c r="B32" s="31"/>
      <c r="E32" s="26" t="s">
        <v>44</v>
      </c>
      <c r="F32" s="85">
        <f>ROUND((SUM(BF123:BF267)),  2)</f>
        <v>0</v>
      </c>
      <c r="I32" s="86">
        <v>0.12</v>
      </c>
      <c r="J32" s="85">
        <f>ROUND(((SUM(BF123:BF267))*I32),  2)</f>
        <v>0</v>
      </c>
      <c r="L32" s="31"/>
    </row>
    <row r="33" spans="2:12" s="1" customFormat="1" ht="14.45" hidden="1" customHeight="1">
      <c r="B33" s="31"/>
      <c r="E33" s="26" t="s">
        <v>45</v>
      </c>
      <c r="F33" s="85">
        <f>ROUND((SUM(BG123:BG267)),  2)</f>
        <v>0</v>
      </c>
      <c r="I33" s="86">
        <v>0.21</v>
      </c>
      <c r="J33" s="85">
        <f>0</f>
        <v>0</v>
      </c>
      <c r="L33" s="31"/>
    </row>
    <row r="34" spans="2:12" s="1" customFormat="1" ht="14.45" hidden="1" customHeight="1">
      <c r="B34" s="31"/>
      <c r="E34" s="26" t="s">
        <v>46</v>
      </c>
      <c r="F34" s="85">
        <f>ROUND((SUM(BH123:BH267)),  2)</f>
        <v>0</v>
      </c>
      <c r="I34" s="86">
        <v>0.12</v>
      </c>
      <c r="J34" s="85">
        <f>0</f>
        <v>0</v>
      </c>
      <c r="L34" s="31"/>
    </row>
    <row r="35" spans="2:12" s="1" customFormat="1" ht="14.45" hidden="1" customHeight="1">
      <c r="B35" s="31"/>
      <c r="E35" s="26" t="s">
        <v>47</v>
      </c>
      <c r="F35" s="85">
        <f>ROUND((SUM(BI123:BI267)),  2)</f>
        <v>0</v>
      </c>
      <c r="I35" s="86">
        <v>0</v>
      </c>
      <c r="J35" s="85">
        <f>0</f>
        <v>0</v>
      </c>
      <c r="L35" s="31"/>
    </row>
    <row r="36" spans="2:12" s="1" customFormat="1" ht="6.95" customHeight="1">
      <c r="B36" s="31"/>
      <c r="L36" s="31"/>
    </row>
    <row r="37" spans="2:12" s="1" customFormat="1" ht="25.35" customHeight="1">
      <c r="B37" s="31"/>
      <c r="C37" s="87"/>
      <c r="D37" s="88" t="s">
        <v>48</v>
      </c>
      <c r="E37" s="56"/>
      <c r="F37" s="56"/>
      <c r="G37" s="89" t="s">
        <v>49</v>
      </c>
      <c r="H37" s="90" t="s">
        <v>50</v>
      </c>
      <c r="I37" s="56"/>
      <c r="J37" s="91">
        <f>SUM(J28:J35)</f>
        <v>0</v>
      </c>
      <c r="K37" s="92"/>
      <c r="L37" s="31"/>
    </row>
    <row r="38" spans="2:12" s="1" customFormat="1" ht="14.45" customHeight="1">
      <c r="B38" s="31"/>
      <c r="L38" s="31"/>
    </row>
    <row r="39" spans="2:12" ht="14.45" customHeight="1">
      <c r="B39" s="19"/>
      <c r="L39" s="19"/>
    </row>
    <row r="40" spans="2:12" ht="14.45" customHeight="1">
      <c r="B40" s="19"/>
      <c r="L40" s="19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3" t="s">
        <v>54</v>
      </c>
      <c r="G61" s="42" t="s">
        <v>53</v>
      </c>
      <c r="H61" s="33"/>
      <c r="I61" s="33"/>
      <c r="J61" s="94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3" t="s">
        <v>54</v>
      </c>
      <c r="G76" s="42" t="s">
        <v>53</v>
      </c>
      <c r="H76" s="33"/>
      <c r="I76" s="33"/>
      <c r="J76" s="94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30" customHeight="1">
      <c r="B85" s="31"/>
      <c r="E85" s="195" t="str">
        <f>E7</f>
        <v>Oprava povrchů místní komunikace v ulici Sadová a Průběžná</v>
      </c>
      <c r="F85" s="214"/>
      <c r="G85" s="214"/>
      <c r="H85" s="214"/>
      <c r="L85" s="31"/>
    </row>
    <row r="86" spans="2:47" s="1" customFormat="1" ht="6.95" customHeight="1">
      <c r="B86" s="31"/>
      <c r="L86" s="31"/>
    </row>
    <row r="87" spans="2:47" s="1" customFormat="1" ht="12" customHeight="1">
      <c r="B87" s="31"/>
      <c r="C87" s="26" t="s">
        <v>20</v>
      </c>
      <c r="F87" s="24" t="str">
        <f>F10</f>
        <v>ul. Sadová</v>
      </c>
      <c r="I87" s="26" t="s">
        <v>22</v>
      </c>
      <c r="J87" s="51" t="str">
        <f>IF(J10="","",J10)</f>
        <v>11. 3. 2026</v>
      </c>
      <c r="L87" s="31"/>
    </row>
    <row r="88" spans="2:47" s="1" customFormat="1" ht="6.95" customHeight="1">
      <c r="B88" s="31"/>
      <c r="L88" s="31"/>
    </row>
    <row r="89" spans="2:47" s="1" customFormat="1" ht="15.2" customHeight="1">
      <c r="B89" s="31"/>
      <c r="C89" s="26" t="s">
        <v>24</v>
      </c>
      <c r="F89" s="24" t="str">
        <f>E13</f>
        <v>Město Mnichovo Hradiště</v>
      </c>
      <c r="I89" s="26" t="s">
        <v>32</v>
      </c>
      <c r="J89" s="29" t="str">
        <f>E19</f>
        <v xml:space="preserve"> </v>
      </c>
      <c r="L89" s="31"/>
    </row>
    <row r="90" spans="2:47" s="1" customFormat="1" ht="15.2" customHeight="1">
      <c r="B90" s="31"/>
      <c r="C90" s="26" t="s">
        <v>30</v>
      </c>
      <c r="F90" s="24" t="str">
        <f>IF(E16="","",E16)</f>
        <v>Vyplň údaj</v>
      </c>
      <c r="I90" s="26" t="s">
        <v>35</v>
      </c>
      <c r="J90" s="29" t="str">
        <f>E22</f>
        <v>František Beránek</v>
      </c>
      <c r="L90" s="31"/>
    </row>
    <row r="91" spans="2:47" s="1" customFormat="1" ht="10.35" customHeight="1">
      <c r="B91" s="31"/>
      <c r="L91" s="31"/>
    </row>
    <row r="92" spans="2:47" s="1" customFormat="1" ht="29.25" customHeight="1">
      <c r="B92" s="31"/>
      <c r="C92" s="95" t="s">
        <v>88</v>
      </c>
      <c r="D92" s="87"/>
      <c r="E92" s="87"/>
      <c r="F92" s="87"/>
      <c r="G92" s="87"/>
      <c r="H92" s="87"/>
      <c r="I92" s="87"/>
      <c r="J92" s="96" t="s">
        <v>89</v>
      </c>
      <c r="K92" s="87"/>
      <c r="L92" s="31"/>
    </row>
    <row r="93" spans="2:47" s="1" customFormat="1" ht="10.35" customHeight="1">
      <c r="B93" s="31"/>
      <c r="L93" s="31"/>
    </row>
    <row r="94" spans="2:47" s="1" customFormat="1" ht="22.9" customHeight="1">
      <c r="B94" s="31"/>
      <c r="C94" s="97" t="s">
        <v>90</v>
      </c>
      <c r="J94" s="65">
        <f>J123</f>
        <v>0</v>
      </c>
      <c r="L94" s="31"/>
      <c r="AU94" s="16" t="s">
        <v>91</v>
      </c>
    </row>
    <row r="95" spans="2:47" s="8" customFormat="1" ht="24.95" customHeight="1">
      <c r="B95" s="98"/>
      <c r="D95" s="99" t="s">
        <v>92</v>
      </c>
      <c r="E95" s="100"/>
      <c r="F95" s="100"/>
      <c r="G95" s="100"/>
      <c r="H95" s="100"/>
      <c r="I95" s="100"/>
      <c r="J95" s="101">
        <f>J124</f>
        <v>0</v>
      </c>
      <c r="L95" s="98"/>
    </row>
    <row r="96" spans="2:47" s="9" customFormat="1" ht="19.899999999999999" customHeight="1">
      <c r="B96" s="102"/>
      <c r="D96" s="103" t="s">
        <v>93</v>
      </c>
      <c r="E96" s="104"/>
      <c r="F96" s="104"/>
      <c r="G96" s="104"/>
      <c r="H96" s="104"/>
      <c r="I96" s="104"/>
      <c r="J96" s="105">
        <f>J125</f>
        <v>0</v>
      </c>
      <c r="L96" s="102"/>
    </row>
    <row r="97" spans="2:12" s="9" customFormat="1" ht="19.899999999999999" customHeight="1">
      <c r="B97" s="102"/>
      <c r="D97" s="103" t="s">
        <v>94</v>
      </c>
      <c r="E97" s="104"/>
      <c r="F97" s="104"/>
      <c r="G97" s="104"/>
      <c r="H97" s="104"/>
      <c r="I97" s="104"/>
      <c r="J97" s="105">
        <f>J158</f>
        <v>0</v>
      </c>
      <c r="L97" s="102"/>
    </row>
    <row r="98" spans="2:12" s="9" customFormat="1" ht="19.899999999999999" customHeight="1">
      <c r="B98" s="102"/>
      <c r="D98" s="103" t="s">
        <v>95</v>
      </c>
      <c r="E98" s="104"/>
      <c r="F98" s="104"/>
      <c r="G98" s="104"/>
      <c r="H98" s="104"/>
      <c r="I98" s="104"/>
      <c r="J98" s="105">
        <f>J191</f>
        <v>0</v>
      </c>
      <c r="L98" s="102"/>
    </row>
    <row r="99" spans="2:12" s="9" customFormat="1" ht="19.899999999999999" customHeight="1">
      <c r="B99" s="102"/>
      <c r="D99" s="103" t="s">
        <v>96</v>
      </c>
      <c r="E99" s="104"/>
      <c r="F99" s="104"/>
      <c r="G99" s="104"/>
      <c r="H99" s="104"/>
      <c r="I99" s="104"/>
      <c r="J99" s="105">
        <f>J208</f>
        <v>0</v>
      </c>
      <c r="L99" s="102"/>
    </row>
    <row r="100" spans="2:12" s="9" customFormat="1" ht="19.899999999999999" customHeight="1">
      <c r="B100" s="102"/>
      <c r="D100" s="103" t="s">
        <v>97</v>
      </c>
      <c r="E100" s="104"/>
      <c r="F100" s="104"/>
      <c r="G100" s="104"/>
      <c r="H100" s="104"/>
      <c r="I100" s="104"/>
      <c r="J100" s="105">
        <f>J247</f>
        <v>0</v>
      </c>
      <c r="L100" s="102"/>
    </row>
    <row r="101" spans="2:12" s="9" customFormat="1" ht="19.899999999999999" customHeight="1">
      <c r="B101" s="102"/>
      <c r="D101" s="103" t="s">
        <v>98</v>
      </c>
      <c r="E101" s="104"/>
      <c r="F101" s="104"/>
      <c r="G101" s="104"/>
      <c r="H101" s="104"/>
      <c r="I101" s="104"/>
      <c r="J101" s="105">
        <f>J255</f>
        <v>0</v>
      </c>
      <c r="L101" s="102"/>
    </row>
    <row r="102" spans="2:12" s="8" customFormat="1" ht="24.95" customHeight="1">
      <c r="B102" s="98"/>
      <c r="D102" s="99" t="s">
        <v>99</v>
      </c>
      <c r="E102" s="100"/>
      <c r="F102" s="100"/>
      <c r="G102" s="100"/>
      <c r="H102" s="100"/>
      <c r="I102" s="100"/>
      <c r="J102" s="101">
        <f>J259</f>
        <v>0</v>
      </c>
      <c r="L102" s="98"/>
    </row>
    <row r="103" spans="2:12" s="9" customFormat="1" ht="19.899999999999999" customHeight="1">
      <c r="B103" s="102"/>
      <c r="D103" s="103" t="s">
        <v>100</v>
      </c>
      <c r="E103" s="104"/>
      <c r="F103" s="104"/>
      <c r="G103" s="104"/>
      <c r="H103" s="104"/>
      <c r="I103" s="104"/>
      <c r="J103" s="105">
        <f>J260</f>
        <v>0</v>
      </c>
      <c r="L103" s="102"/>
    </row>
    <row r="104" spans="2:12" s="9" customFormat="1" ht="19.899999999999999" customHeight="1">
      <c r="B104" s="102"/>
      <c r="D104" s="103" t="s">
        <v>101</v>
      </c>
      <c r="E104" s="104"/>
      <c r="F104" s="104"/>
      <c r="G104" s="104"/>
      <c r="H104" s="104"/>
      <c r="I104" s="104"/>
      <c r="J104" s="105">
        <f>J262</f>
        <v>0</v>
      </c>
      <c r="L104" s="102"/>
    </row>
    <row r="105" spans="2:12" s="9" customFormat="1" ht="19.899999999999999" customHeight="1">
      <c r="B105" s="102"/>
      <c r="D105" s="103" t="s">
        <v>102</v>
      </c>
      <c r="E105" s="104"/>
      <c r="F105" s="104"/>
      <c r="G105" s="104"/>
      <c r="H105" s="104"/>
      <c r="I105" s="104"/>
      <c r="J105" s="105">
        <f>J266</f>
        <v>0</v>
      </c>
      <c r="L105" s="102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103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30" customHeight="1">
      <c r="B115" s="31"/>
      <c r="E115" s="195" t="str">
        <f>E7</f>
        <v>Oprava povrchů místní komunikace v ulici Sadová a Průběžná</v>
      </c>
      <c r="F115" s="214"/>
      <c r="G115" s="214"/>
      <c r="H115" s="214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F10</f>
        <v>ul. Sadová</v>
      </c>
      <c r="I117" s="26" t="s">
        <v>22</v>
      </c>
      <c r="J117" s="51" t="str">
        <f>IF(J10="","",J10)</f>
        <v>11. 3. 2026</v>
      </c>
      <c r="L117" s="31"/>
    </row>
    <row r="118" spans="2:65" s="1" customFormat="1" ht="6.95" customHeight="1">
      <c r="B118" s="31"/>
      <c r="L118" s="31"/>
    </row>
    <row r="119" spans="2:65" s="1" customFormat="1" ht="15.2" customHeight="1">
      <c r="B119" s="31"/>
      <c r="C119" s="26" t="s">
        <v>24</v>
      </c>
      <c r="F119" s="24" t="str">
        <f>E13</f>
        <v>Město Mnichovo Hradiště</v>
      </c>
      <c r="I119" s="26" t="s">
        <v>32</v>
      </c>
      <c r="J119" s="29" t="str">
        <f>E19</f>
        <v xml:space="preserve"> </v>
      </c>
      <c r="L119" s="31"/>
    </row>
    <row r="120" spans="2:65" s="1" customFormat="1" ht="15.2" customHeight="1">
      <c r="B120" s="31"/>
      <c r="C120" s="26" t="s">
        <v>30</v>
      </c>
      <c r="F120" s="24" t="str">
        <f>IF(E16="","",E16)</f>
        <v>Vyplň údaj</v>
      </c>
      <c r="I120" s="26" t="s">
        <v>35</v>
      </c>
      <c r="J120" s="29" t="str">
        <f>E22</f>
        <v>František Beránek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06"/>
      <c r="C122" s="107" t="s">
        <v>104</v>
      </c>
      <c r="D122" s="108" t="s">
        <v>63</v>
      </c>
      <c r="E122" s="108" t="s">
        <v>59</v>
      </c>
      <c r="F122" s="108" t="s">
        <v>60</v>
      </c>
      <c r="G122" s="108" t="s">
        <v>105</v>
      </c>
      <c r="H122" s="108" t="s">
        <v>106</v>
      </c>
      <c r="I122" s="108" t="s">
        <v>107</v>
      </c>
      <c r="J122" s="108" t="s">
        <v>89</v>
      </c>
      <c r="K122" s="109" t="s">
        <v>108</v>
      </c>
      <c r="L122" s="106"/>
      <c r="M122" s="58" t="s">
        <v>1</v>
      </c>
      <c r="N122" s="59" t="s">
        <v>42</v>
      </c>
      <c r="O122" s="59" t="s">
        <v>109</v>
      </c>
      <c r="P122" s="59" t="s">
        <v>110</v>
      </c>
      <c r="Q122" s="59" t="s">
        <v>111</v>
      </c>
      <c r="R122" s="59" t="s">
        <v>112</v>
      </c>
      <c r="S122" s="59" t="s">
        <v>113</v>
      </c>
      <c r="T122" s="60" t="s">
        <v>114</v>
      </c>
    </row>
    <row r="123" spans="2:65" s="1" customFormat="1" ht="22.9" customHeight="1">
      <c r="B123" s="31"/>
      <c r="C123" s="63" t="s">
        <v>115</v>
      </c>
      <c r="J123" s="110">
        <f>BK123</f>
        <v>0</v>
      </c>
      <c r="L123" s="31"/>
      <c r="M123" s="61"/>
      <c r="N123" s="52"/>
      <c r="O123" s="52"/>
      <c r="P123" s="111">
        <f>P124+P259</f>
        <v>0</v>
      </c>
      <c r="Q123" s="52"/>
      <c r="R123" s="111">
        <f>R124+R259</f>
        <v>44.542569999999998</v>
      </c>
      <c r="S123" s="52"/>
      <c r="T123" s="112">
        <f>T124+T259</f>
        <v>288.60000000000002</v>
      </c>
      <c r="AT123" s="16" t="s">
        <v>77</v>
      </c>
      <c r="AU123" s="16" t="s">
        <v>91</v>
      </c>
      <c r="BK123" s="113">
        <f>BK124+BK259</f>
        <v>0</v>
      </c>
    </row>
    <row r="124" spans="2:65" s="11" customFormat="1" ht="25.9" customHeight="1">
      <c r="B124" s="114"/>
      <c r="D124" s="115" t="s">
        <v>77</v>
      </c>
      <c r="E124" s="116" t="s">
        <v>116</v>
      </c>
      <c r="F124" s="116" t="s">
        <v>117</v>
      </c>
      <c r="I124" s="117"/>
      <c r="J124" s="118">
        <f>BK124</f>
        <v>0</v>
      </c>
      <c r="L124" s="114"/>
      <c r="M124" s="119"/>
      <c r="P124" s="120">
        <f>P125+P158+P191+P208+P247+P255</f>
        <v>0</v>
      </c>
      <c r="R124" s="120">
        <f>R125+R158+R191+R208+R247+R255</f>
        <v>44.542569999999998</v>
      </c>
      <c r="T124" s="121">
        <f>T125+T158+T191+T208+T247+T255</f>
        <v>288.60000000000002</v>
      </c>
      <c r="AR124" s="115" t="s">
        <v>83</v>
      </c>
      <c r="AT124" s="122" t="s">
        <v>77</v>
      </c>
      <c r="AU124" s="122" t="s">
        <v>78</v>
      </c>
      <c r="AY124" s="115" t="s">
        <v>118</v>
      </c>
      <c r="BK124" s="123">
        <f>BK125+BK158+BK191+BK208+BK247+BK255</f>
        <v>0</v>
      </c>
    </row>
    <row r="125" spans="2:65" s="11" customFormat="1" ht="22.9" customHeight="1">
      <c r="B125" s="114"/>
      <c r="D125" s="115" t="s">
        <v>77</v>
      </c>
      <c r="E125" s="124" t="s">
        <v>83</v>
      </c>
      <c r="F125" s="124" t="s">
        <v>119</v>
      </c>
      <c r="I125" s="117"/>
      <c r="J125" s="125">
        <f>BK125</f>
        <v>0</v>
      </c>
      <c r="L125" s="114"/>
      <c r="M125" s="119"/>
      <c r="P125" s="120">
        <f>SUM(P126:P157)</f>
        <v>0</v>
      </c>
      <c r="R125" s="120">
        <f>SUM(R126:R157)</f>
        <v>2.1000000000000001E-2</v>
      </c>
      <c r="T125" s="121">
        <f>SUM(T126:T157)</f>
        <v>253.36</v>
      </c>
      <c r="AR125" s="115" t="s">
        <v>83</v>
      </c>
      <c r="AT125" s="122" t="s">
        <v>77</v>
      </c>
      <c r="AU125" s="122" t="s">
        <v>83</v>
      </c>
      <c r="AY125" s="115" t="s">
        <v>118</v>
      </c>
      <c r="BK125" s="123">
        <f>SUM(BK126:BK157)</f>
        <v>0</v>
      </c>
    </row>
    <row r="126" spans="2:65" s="1" customFormat="1" ht="24.2" customHeight="1">
      <c r="B126" s="31"/>
      <c r="C126" s="126" t="s">
        <v>83</v>
      </c>
      <c r="D126" s="126" t="s">
        <v>120</v>
      </c>
      <c r="E126" s="127" t="s">
        <v>121</v>
      </c>
      <c r="F126" s="128" t="s">
        <v>122</v>
      </c>
      <c r="G126" s="129" t="s">
        <v>123</v>
      </c>
      <c r="H126" s="130">
        <v>18</v>
      </c>
      <c r="I126" s="131"/>
      <c r="J126" s="132">
        <f>ROUND(I126*H126,2)</f>
        <v>0</v>
      </c>
      <c r="K126" s="128" t="s">
        <v>124</v>
      </c>
      <c r="L126" s="31"/>
      <c r="M126" s="133" t="s">
        <v>1</v>
      </c>
      <c r="N126" s="134" t="s">
        <v>43</v>
      </c>
      <c r="P126" s="135">
        <f>O126*H126</f>
        <v>0</v>
      </c>
      <c r="Q126" s="135">
        <v>0</v>
      </c>
      <c r="R126" s="135">
        <f>Q126*H126</f>
        <v>0</v>
      </c>
      <c r="S126" s="135">
        <v>0.26</v>
      </c>
      <c r="T126" s="136">
        <f>S126*H126</f>
        <v>4.68</v>
      </c>
      <c r="AR126" s="137" t="s">
        <v>125</v>
      </c>
      <c r="AT126" s="137" t="s">
        <v>120</v>
      </c>
      <c r="AU126" s="137" t="s">
        <v>85</v>
      </c>
      <c r="AY126" s="16" t="s">
        <v>118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6" t="s">
        <v>83</v>
      </c>
      <c r="BK126" s="138">
        <f>ROUND(I126*H126,2)</f>
        <v>0</v>
      </c>
      <c r="BL126" s="16" t="s">
        <v>125</v>
      </c>
      <c r="BM126" s="137" t="s">
        <v>126</v>
      </c>
    </row>
    <row r="127" spans="2:65" s="12" customFormat="1" ht="11.25">
      <c r="B127" s="139"/>
      <c r="D127" s="140" t="s">
        <v>127</v>
      </c>
      <c r="E127" s="141" t="s">
        <v>1</v>
      </c>
      <c r="F127" s="142" t="s">
        <v>128</v>
      </c>
      <c r="H127" s="141" t="s">
        <v>1</v>
      </c>
      <c r="I127" s="143"/>
      <c r="L127" s="139"/>
      <c r="M127" s="144"/>
      <c r="T127" s="145"/>
      <c r="AT127" s="141" t="s">
        <v>127</v>
      </c>
      <c r="AU127" s="141" t="s">
        <v>85</v>
      </c>
      <c r="AV127" s="12" t="s">
        <v>83</v>
      </c>
      <c r="AW127" s="12" t="s">
        <v>34</v>
      </c>
      <c r="AX127" s="12" t="s">
        <v>78</v>
      </c>
      <c r="AY127" s="141" t="s">
        <v>118</v>
      </c>
    </row>
    <row r="128" spans="2:65" s="13" customFormat="1" ht="11.25">
      <c r="B128" s="146"/>
      <c r="D128" s="140" t="s">
        <v>127</v>
      </c>
      <c r="E128" s="147" t="s">
        <v>1</v>
      </c>
      <c r="F128" s="148" t="s">
        <v>129</v>
      </c>
      <c r="H128" s="149">
        <v>18</v>
      </c>
      <c r="I128" s="150"/>
      <c r="L128" s="146"/>
      <c r="M128" s="151"/>
      <c r="T128" s="152"/>
      <c r="AT128" s="147" t="s">
        <v>127</v>
      </c>
      <c r="AU128" s="147" t="s">
        <v>85</v>
      </c>
      <c r="AV128" s="13" t="s">
        <v>85</v>
      </c>
      <c r="AW128" s="13" t="s">
        <v>34</v>
      </c>
      <c r="AX128" s="13" t="s">
        <v>83</v>
      </c>
      <c r="AY128" s="147" t="s">
        <v>118</v>
      </c>
    </row>
    <row r="129" spans="2:65" s="1" customFormat="1" ht="24.2" customHeight="1">
      <c r="B129" s="31"/>
      <c r="C129" s="126" t="s">
        <v>85</v>
      </c>
      <c r="D129" s="126" t="s">
        <v>120</v>
      </c>
      <c r="E129" s="127" t="s">
        <v>130</v>
      </c>
      <c r="F129" s="128" t="s">
        <v>131</v>
      </c>
      <c r="G129" s="129" t="s">
        <v>123</v>
      </c>
      <c r="H129" s="130">
        <v>250</v>
      </c>
      <c r="I129" s="131"/>
      <c r="J129" s="132">
        <f>ROUND(I129*H129,2)</f>
        <v>0</v>
      </c>
      <c r="K129" s="128" t="s">
        <v>1</v>
      </c>
      <c r="L129" s="31"/>
      <c r="M129" s="133" t="s">
        <v>1</v>
      </c>
      <c r="N129" s="134" t="s">
        <v>43</v>
      </c>
      <c r="P129" s="135">
        <f>O129*H129</f>
        <v>0</v>
      </c>
      <c r="Q129" s="135">
        <v>0</v>
      </c>
      <c r="R129" s="135">
        <f>Q129*H129</f>
        <v>0</v>
      </c>
      <c r="S129" s="135">
        <v>0</v>
      </c>
      <c r="T129" s="136">
        <f>S129*H129</f>
        <v>0</v>
      </c>
      <c r="AR129" s="137" t="s">
        <v>125</v>
      </c>
      <c r="AT129" s="137" t="s">
        <v>120</v>
      </c>
      <c r="AU129" s="137" t="s">
        <v>85</v>
      </c>
      <c r="AY129" s="16" t="s">
        <v>118</v>
      </c>
      <c r="BE129" s="138">
        <f>IF(N129="základní",J129,0)</f>
        <v>0</v>
      </c>
      <c r="BF129" s="138">
        <f>IF(N129="snížená",J129,0)</f>
        <v>0</v>
      </c>
      <c r="BG129" s="138">
        <f>IF(N129="zákl. přenesená",J129,0)</f>
        <v>0</v>
      </c>
      <c r="BH129" s="138">
        <f>IF(N129="sníž. přenesená",J129,0)</f>
        <v>0</v>
      </c>
      <c r="BI129" s="138">
        <f>IF(N129="nulová",J129,0)</f>
        <v>0</v>
      </c>
      <c r="BJ129" s="16" t="s">
        <v>83</v>
      </c>
      <c r="BK129" s="138">
        <f>ROUND(I129*H129,2)</f>
        <v>0</v>
      </c>
      <c r="BL129" s="16" t="s">
        <v>125</v>
      </c>
      <c r="BM129" s="137" t="s">
        <v>132</v>
      </c>
    </row>
    <row r="130" spans="2:65" s="12" customFormat="1" ht="11.25">
      <c r="B130" s="139"/>
      <c r="D130" s="140" t="s">
        <v>127</v>
      </c>
      <c r="E130" s="141" t="s">
        <v>1</v>
      </c>
      <c r="F130" s="142" t="s">
        <v>133</v>
      </c>
      <c r="H130" s="141" t="s">
        <v>1</v>
      </c>
      <c r="I130" s="143"/>
      <c r="L130" s="139"/>
      <c r="M130" s="144"/>
      <c r="T130" s="145"/>
      <c r="AT130" s="141" t="s">
        <v>127</v>
      </c>
      <c r="AU130" s="141" t="s">
        <v>85</v>
      </c>
      <c r="AV130" s="12" t="s">
        <v>83</v>
      </c>
      <c r="AW130" s="12" t="s">
        <v>34</v>
      </c>
      <c r="AX130" s="12" t="s">
        <v>78</v>
      </c>
      <c r="AY130" s="141" t="s">
        <v>118</v>
      </c>
    </row>
    <row r="131" spans="2:65" s="13" customFormat="1" ht="11.25">
      <c r="B131" s="146"/>
      <c r="D131" s="140" t="s">
        <v>127</v>
      </c>
      <c r="E131" s="147" t="s">
        <v>1</v>
      </c>
      <c r="F131" s="148" t="s">
        <v>134</v>
      </c>
      <c r="H131" s="149">
        <v>250</v>
      </c>
      <c r="I131" s="150"/>
      <c r="L131" s="146"/>
      <c r="M131" s="151"/>
      <c r="T131" s="152"/>
      <c r="AT131" s="147" t="s">
        <v>127</v>
      </c>
      <c r="AU131" s="147" t="s">
        <v>85</v>
      </c>
      <c r="AV131" s="13" t="s">
        <v>85</v>
      </c>
      <c r="AW131" s="13" t="s">
        <v>34</v>
      </c>
      <c r="AX131" s="13" t="s">
        <v>83</v>
      </c>
      <c r="AY131" s="147" t="s">
        <v>118</v>
      </c>
    </row>
    <row r="132" spans="2:65" s="1" customFormat="1" ht="24.2" customHeight="1">
      <c r="B132" s="31"/>
      <c r="C132" s="126" t="s">
        <v>135</v>
      </c>
      <c r="D132" s="126" t="s">
        <v>120</v>
      </c>
      <c r="E132" s="127" t="s">
        <v>136</v>
      </c>
      <c r="F132" s="128" t="s">
        <v>137</v>
      </c>
      <c r="G132" s="129" t="s">
        <v>123</v>
      </c>
      <c r="H132" s="130">
        <v>20</v>
      </c>
      <c r="I132" s="131"/>
      <c r="J132" s="132">
        <f>ROUND(I132*H132,2)</f>
        <v>0</v>
      </c>
      <c r="K132" s="128" t="s">
        <v>138</v>
      </c>
      <c r="L132" s="31"/>
      <c r="M132" s="133" t="s">
        <v>1</v>
      </c>
      <c r="N132" s="134" t="s">
        <v>43</v>
      </c>
      <c r="P132" s="135">
        <f>O132*H132</f>
        <v>0</v>
      </c>
      <c r="Q132" s="135">
        <v>0</v>
      </c>
      <c r="R132" s="135">
        <f>Q132*H132</f>
        <v>0</v>
      </c>
      <c r="S132" s="135">
        <v>9.8000000000000004E-2</v>
      </c>
      <c r="T132" s="136">
        <f>S132*H132</f>
        <v>1.96</v>
      </c>
      <c r="AR132" s="137" t="s">
        <v>125</v>
      </c>
      <c r="AT132" s="137" t="s">
        <v>120</v>
      </c>
      <c r="AU132" s="137" t="s">
        <v>85</v>
      </c>
      <c r="AY132" s="16" t="s">
        <v>118</v>
      </c>
      <c r="BE132" s="138">
        <f>IF(N132="základní",J132,0)</f>
        <v>0</v>
      </c>
      <c r="BF132" s="138">
        <f>IF(N132="snížená",J132,0)</f>
        <v>0</v>
      </c>
      <c r="BG132" s="138">
        <f>IF(N132="zákl. přenesená",J132,0)</f>
        <v>0</v>
      </c>
      <c r="BH132" s="138">
        <f>IF(N132="sníž. přenesená",J132,0)</f>
        <v>0</v>
      </c>
      <c r="BI132" s="138">
        <f>IF(N132="nulová",J132,0)</f>
        <v>0</v>
      </c>
      <c r="BJ132" s="16" t="s">
        <v>83</v>
      </c>
      <c r="BK132" s="138">
        <f>ROUND(I132*H132,2)</f>
        <v>0</v>
      </c>
      <c r="BL132" s="16" t="s">
        <v>125</v>
      </c>
      <c r="BM132" s="137" t="s">
        <v>139</v>
      </c>
    </row>
    <row r="133" spans="2:65" s="12" customFormat="1" ht="11.25">
      <c r="B133" s="139"/>
      <c r="D133" s="140" t="s">
        <v>127</v>
      </c>
      <c r="E133" s="141" t="s">
        <v>1</v>
      </c>
      <c r="F133" s="142" t="s">
        <v>140</v>
      </c>
      <c r="H133" s="141" t="s">
        <v>1</v>
      </c>
      <c r="I133" s="143"/>
      <c r="L133" s="139"/>
      <c r="M133" s="144"/>
      <c r="T133" s="145"/>
      <c r="AT133" s="141" t="s">
        <v>127</v>
      </c>
      <c r="AU133" s="141" t="s">
        <v>85</v>
      </c>
      <c r="AV133" s="12" t="s">
        <v>83</v>
      </c>
      <c r="AW133" s="12" t="s">
        <v>34</v>
      </c>
      <c r="AX133" s="12" t="s">
        <v>78</v>
      </c>
      <c r="AY133" s="141" t="s">
        <v>118</v>
      </c>
    </row>
    <row r="134" spans="2:65" s="13" customFormat="1" ht="11.25">
      <c r="B134" s="146"/>
      <c r="D134" s="140" t="s">
        <v>127</v>
      </c>
      <c r="E134" s="147" t="s">
        <v>1</v>
      </c>
      <c r="F134" s="148" t="s">
        <v>141</v>
      </c>
      <c r="H134" s="149">
        <v>4</v>
      </c>
      <c r="I134" s="150"/>
      <c r="L134" s="146"/>
      <c r="M134" s="151"/>
      <c r="T134" s="152"/>
      <c r="AT134" s="147" t="s">
        <v>127</v>
      </c>
      <c r="AU134" s="147" t="s">
        <v>85</v>
      </c>
      <c r="AV134" s="13" t="s">
        <v>85</v>
      </c>
      <c r="AW134" s="13" t="s">
        <v>34</v>
      </c>
      <c r="AX134" s="13" t="s">
        <v>78</v>
      </c>
      <c r="AY134" s="147" t="s">
        <v>118</v>
      </c>
    </row>
    <row r="135" spans="2:65" s="12" customFormat="1" ht="11.25">
      <c r="B135" s="139"/>
      <c r="D135" s="140" t="s">
        <v>127</v>
      </c>
      <c r="E135" s="141" t="s">
        <v>1</v>
      </c>
      <c r="F135" s="142" t="s">
        <v>142</v>
      </c>
      <c r="H135" s="141" t="s">
        <v>1</v>
      </c>
      <c r="I135" s="143"/>
      <c r="L135" s="139"/>
      <c r="M135" s="144"/>
      <c r="T135" s="145"/>
      <c r="AT135" s="141" t="s">
        <v>127</v>
      </c>
      <c r="AU135" s="141" t="s">
        <v>85</v>
      </c>
      <c r="AV135" s="12" t="s">
        <v>83</v>
      </c>
      <c r="AW135" s="12" t="s">
        <v>34</v>
      </c>
      <c r="AX135" s="12" t="s">
        <v>78</v>
      </c>
      <c r="AY135" s="141" t="s">
        <v>118</v>
      </c>
    </row>
    <row r="136" spans="2:65" s="13" customFormat="1" ht="11.25">
      <c r="B136" s="146"/>
      <c r="D136" s="140" t="s">
        <v>127</v>
      </c>
      <c r="E136" s="147" t="s">
        <v>1</v>
      </c>
      <c r="F136" s="148" t="s">
        <v>143</v>
      </c>
      <c r="H136" s="149">
        <v>16</v>
      </c>
      <c r="I136" s="150"/>
      <c r="L136" s="146"/>
      <c r="M136" s="151"/>
      <c r="T136" s="152"/>
      <c r="AT136" s="147" t="s">
        <v>127</v>
      </c>
      <c r="AU136" s="147" t="s">
        <v>85</v>
      </c>
      <c r="AV136" s="13" t="s">
        <v>85</v>
      </c>
      <c r="AW136" s="13" t="s">
        <v>34</v>
      </c>
      <c r="AX136" s="13" t="s">
        <v>78</v>
      </c>
      <c r="AY136" s="147" t="s">
        <v>118</v>
      </c>
    </row>
    <row r="137" spans="2:65" s="14" customFormat="1" ht="11.25">
      <c r="B137" s="153"/>
      <c r="D137" s="140" t="s">
        <v>127</v>
      </c>
      <c r="E137" s="154" t="s">
        <v>1</v>
      </c>
      <c r="F137" s="155" t="s">
        <v>144</v>
      </c>
      <c r="H137" s="156">
        <v>20</v>
      </c>
      <c r="I137" s="157"/>
      <c r="L137" s="153"/>
      <c r="M137" s="158"/>
      <c r="T137" s="159"/>
      <c r="AT137" s="154" t="s">
        <v>127</v>
      </c>
      <c r="AU137" s="154" t="s">
        <v>85</v>
      </c>
      <c r="AV137" s="14" t="s">
        <v>125</v>
      </c>
      <c r="AW137" s="14" t="s">
        <v>34</v>
      </c>
      <c r="AX137" s="14" t="s">
        <v>83</v>
      </c>
      <c r="AY137" s="154" t="s">
        <v>118</v>
      </c>
    </row>
    <row r="138" spans="2:65" s="1" customFormat="1" ht="33" customHeight="1">
      <c r="B138" s="31"/>
      <c r="C138" s="126" t="s">
        <v>125</v>
      </c>
      <c r="D138" s="126" t="s">
        <v>120</v>
      </c>
      <c r="E138" s="127" t="s">
        <v>145</v>
      </c>
      <c r="F138" s="128" t="s">
        <v>146</v>
      </c>
      <c r="G138" s="129" t="s">
        <v>123</v>
      </c>
      <c r="H138" s="130">
        <v>18</v>
      </c>
      <c r="I138" s="131"/>
      <c r="J138" s="132">
        <f>ROUND(I138*H138,2)</f>
        <v>0</v>
      </c>
      <c r="K138" s="128" t="s">
        <v>124</v>
      </c>
      <c r="L138" s="31"/>
      <c r="M138" s="133" t="s">
        <v>1</v>
      </c>
      <c r="N138" s="134" t="s">
        <v>43</v>
      </c>
      <c r="P138" s="135">
        <f>O138*H138</f>
        <v>0</v>
      </c>
      <c r="Q138" s="135">
        <v>0</v>
      </c>
      <c r="R138" s="135">
        <f>Q138*H138</f>
        <v>0</v>
      </c>
      <c r="S138" s="135">
        <v>0.28999999999999998</v>
      </c>
      <c r="T138" s="136">
        <f>S138*H138</f>
        <v>5.22</v>
      </c>
      <c r="AR138" s="137" t="s">
        <v>125</v>
      </c>
      <c r="AT138" s="137" t="s">
        <v>120</v>
      </c>
      <c r="AU138" s="137" t="s">
        <v>85</v>
      </c>
      <c r="AY138" s="16" t="s">
        <v>118</v>
      </c>
      <c r="BE138" s="138">
        <f>IF(N138="základní",J138,0)</f>
        <v>0</v>
      </c>
      <c r="BF138" s="138">
        <f>IF(N138="snížená",J138,0)</f>
        <v>0</v>
      </c>
      <c r="BG138" s="138">
        <f>IF(N138="zákl. přenesená",J138,0)</f>
        <v>0</v>
      </c>
      <c r="BH138" s="138">
        <f>IF(N138="sníž. přenesená",J138,0)</f>
        <v>0</v>
      </c>
      <c r="BI138" s="138">
        <f>IF(N138="nulová",J138,0)</f>
        <v>0</v>
      </c>
      <c r="BJ138" s="16" t="s">
        <v>83</v>
      </c>
      <c r="BK138" s="138">
        <f>ROUND(I138*H138,2)</f>
        <v>0</v>
      </c>
      <c r="BL138" s="16" t="s">
        <v>125</v>
      </c>
      <c r="BM138" s="137" t="s">
        <v>147</v>
      </c>
    </row>
    <row r="139" spans="2:65" s="12" customFormat="1" ht="11.25">
      <c r="B139" s="139"/>
      <c r="D139" s="140" t="s">
        <v>127</v>
      </c>
      <c r="E139" s="141" t="s">
        <v>1</v>
      </c>
      <c r="F139" s="142" t="s">
        <v>148</v>
      </c>
      <c r="H139" s="141" t="s">
        <v>1</v>
      </c>
      <c r="I139" s="143"/>
      <c r="L139" s="139"/>
      <c r="M139" s="144"/>
      <c r="T139" s="145"/>
      <c r="AT139" s="141" t="s">
        <v>127</v>
      </c>
      <c r="AU139" s="141" t="s">
        <v>85</v>
      </c>
      <c r="AV139" s="12" t="s">
        <v>83</v>
      </c>
      <c r="AW139" s="12" t="s">
        <v>34</v>
      </c>
      <c r="AX139" s="12" t="s">
        <v>78</v>
      </c>
      <c r="AY139" s="141" t="s">
        <v>118</v>
      </c>
    </row>
    <row r="140" spans="2:65" s="13" customFormat="1" ht="11.25">
      <c r="B140" s="146"/>
      <c r="D140" s="140" t="s">
        <v>127</v>
      </c>
      <c r="E140" s="147" t="s">
        <v>1</v>
      </c>
      <c r="F140" s="148" t="s">
        <v>149</v>
      </c>
      <c r="H140" s="149">
        <v>18</v>
      </c>
      <c r="I140" s="150"/>
      <c r="L140" s="146"/>
      <c r="M140" s="151"/>
      <c r="T140" s="152"/>
      <c r="AT140" s="147" t="s">
        <v>127</v>
      </c>
      <c r="AU140" s="147" t="s">
        <v>85</v>
      </c>
      <c r="AV140" s="13" t="s">
        <v>85</v>
      </c>
      <c r="AW140" s="13" t="s">
        <v>34</v>
      </c>
      <c r="AX140" s="13" t="s">
        <v>83</v>
      </c>
      <c r="AY140" s="147" t="s">
        <v>118</v>
      </c>
    </row>
    <row r="141" spans="2:65" s="1" customFormat="1" ht="24.2" customHeight="1">
      <c r="B141" s="31"/>
      <c r="C141" s="126" t="s">
        <v>150</v>
      </c>
      <c r="D141" s="126" t="s">
        <v>120</v>
      </c>
      <c r="E141" s="127" t="s">
        <v>151</v>
      </c>
      <c r="F141" s="128" t="s">
        <v>152</v>
      </c>
      <c r="G141" s="129" t="s">
        <v>123</v>
      </c>
      <c r="H141" s="130">
        <v>2100</v>
      </c>
      <c r="I141" s="131"/>
      <c r="J141" s="132">
        <f>ROUND(I141*H141,2)</f>
        <v>0</v>
      </c>
      <c r="K141" s="128" t="s">
        <v>138</v>
      </c>
      <c r="L141" s="31"/>
      <c r="M141" s="133" t="s">
        <v>1</v>
      </c>
      <c r="N141" s="134" t="s">
        <v>43</v>
      </c>
      <c r="P141" s="135">
        <f>O141*H141</f>
        <v>0</v>
      </c>
      <c r="Q141" s="135">
        <v>1.0000000000000001E-5</v>
      </c>
      <c r="R141" s="135">
        <f>Q141*H141</f>
        <v>2.1000000000000001E-2</v>
      </c>
      <c r="S141" s="135">
        <v>0.115</v>
      </c>
      <c r="T141" s="136">
        <f>S141*H141</f>
        <v>241.5</v>
      </c>
      <c r="AR141" s="137" t="s">
        <v>125</v>
      </c>
      <c r="AT141" s="137" t="s">
        <v>120</v>
      </c>
      <c r="AU141" s="137" t="s">
        <v>85</v>
      </c>
      <c r="AY141" s="16" t="s">
        <v>118</v>
      </c>
      <c r="BE141" s="138">
        <f>IF(N141="základní",J141,0)</f>
        <v>0</v>
      </c>
      <c r="BF141" s="138">
        <f>IF(N141="snížená",J141,0)</f>
        <v>0</v>
      </c>
      <c r="BG141" s="138">
        <f>IF(N141="zákl. přenesená",J141,0)</f>
        <v>0</v>
      </c>
      <c r="BH141" s="138">
        <f>IF(N141="sníž. přenesená",J141,0)</f>
        <v>0</v>
      </c>
      <c r="BI141" s="138">
        <f>IF(N141="nulová",J141,0)</f>
        <v>0</v>
      </c>
      <c r="BJ141" s="16" t="s">
        <v>83</v>
      </c>
      <c r="BK141" s="138">
        <f>ROUND(I141*H141,2)</f>
        <v>0</v>
      </c>
      <c r="BL141" s="16" t="s">
        <v>125</v>
      </c>
      <c r="BM141" s="137" t="s">
        <v>153</v>
      </c>
    </row>
    <row r="142" spans="2:65" s="12" customFormat="1" ht="11.25">
      <c r="B142" s="139"/>
      <c r="D142" s="140" t="s">
        <v>127</v>
      </c>
      <c r="E142" s="141" t="s">
        <v>1</v>
      </c>
      <c r="F142" s="142" t="s">
        <v>154</v>
      </c>
      <c r="H142" s="141" t="s">
        <v>1</v>
      </c>
      <c r="I142" s="143"/>
      <c r="L142" s="139"/>
      <c r="M142" s="144"/>
      <c r="T142" s="145"/>
      <c r="AT142" s="141" t="s">
        <v>127</v>
      </c>
      <c r="AU142" s="141" t="s">
        <v>85</v>
      </c>
      <c r="AV142" s="12" t="s">
        <v>83</v>
      </c>
      <c r="AW142" s="12" t="s">
        <v>34</v>
      </c>
      <c r="AX142" s="12" t="s">
        <v>78</v>
      </c>
      <c r="AY142" s="141" t="s">
        <v>118</v>
      </c>
    </row>
    <row r="143" spans="2:65" s="13" customFormat="1" ht="11.25">
      <c r="B143" s="146"/>
      <c r="D143" s="140" t="s">
        <v>127</v>
      </c>
      <c r="E143" s="147" t="s">
        <v>1</v>
      </c>
      <c r="F143" s="148" t="s">
        <v>155</v>
      </c>
      <c r="H143" s="149">
        <v>260</v>
      </c>
      <c r="I143" s="150"/>
      <c r="L143" s="146"/>
      <c r="M143" s="151"/>
      <c r="T143" s="152"/>
      <c r="AT143" s="147" t="s">
        <v>127</v>
      </c>
      <c r="AU143" s="147" t="s">
        <v>85</v>
      </c>
      <c r="AV143" s="13" t="s">
        <v>85</v>
      </c>
      <c r="AW143" s="13" t="s">
        <v>34</v>
      </c>
      <c r="AX143" s="13" t="s">
        <v>78</v>
      </c>
      <c r="AY143" s="147" t="s">
        <v>118</v>
      </c>
    </row>
    <row r="144" spans="2:65" s="12" customFormat="1" ht="11.25">
      <c r="B144" s="139"/>
      <c r="D144" s="140" t="s">
        <v>127</v>
      </c>
      <c r="E144" s="141" t="s">
        <v>1</v>
      </c>
      <c r="F144" s="142" t="s">
        <v>156</v>
      </c>
      <c r="H144" s="141" t="s">
        <v>1</v>
      </c>
      <c r="I144" s="143"/>
      <c r="L144" s="139"/>
      <c r="M144" s="144"/>
      <c r="T144" s="145"/>
      <c r="AT144" s="141" t="s">
        <v>127</v>
      </c>
      <c r="AU144" s="141" t="s">
        <v>85</v>
      </c>
      <c r="AV144" s="12" t="s">
        <v>83</v>
      </c>
      <c r="AW144" s="12" t="s">
        <v>34</v>
      </c>
      <c r="AX144" s="12" t="s">
        <v>78</v>
      </c>
      <c r="AY144" s="141" t="s">
        <v>118</v>
      </c>
    </row>
    <row r="145" spans="2:65" s="13" customFormat="1" ht="11.25">
      <c r="B145" s="146"/>
      <c r="D145" s="140" t="s">
        <v>127</v>
      </c>
      <c r="E145" s="147" t="s">
        <v>1</v>
      </c>
      <c r="F145" s="148" t="s">
        <v>157</v>
      </c>
      <c r="H145" s="149">
        <v>1200</v>
      </c>
      <c r="I145" s="150"/>
      <c r="L145" s="146"/>
      <c r="M145" s="151"/>
      <c r="T145" s="152"/>
      <c r="AT145" s="147" t="s">
        <v>127</v>
      </c>
      <c r="AU145" s="147" t="s">
        <v>85</v>
      </c>
      <c r="AV145" s="13" t="s">
        <v>85</v>
      </c>
      <c r="AW145" s="13" t="s">
        <v>34</v>
      </c>
      <c r="AX145" s="13" t="s">
        <v>78</v>
      </c>
      <c r="AY145" s="147" t="s">
        <v>118</v>
      </c>
    </row>
    <row r="146" spans="2:65" s="12" customFormat="1" ht="11.25">
      <c r="B146" s="139"/>
      <c r="D146" s="140" t="s">
        <v>127</v>
      </c>
      <c r="E146" s="141" t="s">
        <v>1</v>
      </c>
      <c r="F146" s="142" t="s">
        <v>158</v>
      </c>
      <c r="H146" s="141" t="s">
        <v>1</v>
      </c>
      <c r="I146" s="143"/>
      <c r="L146" s="139"/>
      <c r="M146" s="144"/>
      <c r="T146" s="145"/>
      <c r="AT146" s="141" t="s">
        <v>127</v>
      </c>
      <c r="AU146" s="141" t="s">
        <v>85</v>
      </c>
      <c r="AV146" s="12" t="s">
        <v>83</v>
      </c>
      <c r="AW146" s="12" t="s">
        <v>34</v>
      </c>
      <c r="AX146" s="12" t="s">
        <v>78</v>
      </c>
      <c r="AY146" s="141" t="s">
        <v>118</v>
      </c>
    </row>
    <row r="147" spans="2:65" s="13" customFormat="1" ht="11.25">
      <c r="B147" s="146"/>
      <c r="D147" s="140" t="s">
        <v>127</v>
      </c>
      <c r="E147" s="147" t="s">
        <v>1</v>
      </c>
      <c r="F147" s="148" t="s">
        <v>159</v>
      </c>
      <c r="H147" s="149">
        <v>640</v>
      </c>
      <c r="I147" s="150"/>
      <c r="L147" s="146"/>
      <c r="M147" s="151"/>
      <c r="T147" s="152"/>
      <c r="AT147" s="147" t="s">
        <v>127</v>
      </c>
      <c r="AU147" s="147" t="s">
        <v>85</v>
      </c>
      <c r="AV147" s="13" t="s">
        <v>85</v>
      </c>
      <c r="AW147" s="13" t="s">
        <v>34</v>
      </c>
      <c r="AX147" s="13" t="s">
        <v>78</v>
      </c>
      <c r="AY147" s="147" t="s">
        <v>118</v>
      </c>
    </row>
    <row r="148" spans="2:65" s="14" customFormat="1" ht="11.25">
      <c r="B148" s="153"/>
      <c r="D148" s="140" t="s">
        <v>127</v>
      </c>
      <c r="E148" s="154" t="s">
        <v>1</v>
      </c>
      <c r="F148" s="155" t="s">
        <v>144</v>
      </c>
      <c r="H148" s="156">
        <v>2100</v>
      </c>
      <c r="I148" s="157"/>
      <c r="L148" s="153"/>
      <c r="M148" s="158"/>
      <c r="T148" s="159"/>
      <c r="AT148" s="154" t="s">
        <v>127</v>
      </c>
      <c r="AU148" s="154" t="s">
        <v>85</v>
      </c>
      <c r="AV148" s="14" t="s">
        <v>125</v>
      </c>
      <c r="AW148" s="14" t="s">
        <v>34</v>
      </c>
      <c r="AX148" s="14" t="s">
        <v>83</v>
      </c>
      <c r="AY148" s="154" t="s">
        <v>118</v>
      </c>
    </row>
    <row r="149" spans="2:65" s="1" customFormat="1" ht="16.5" customHeight="1">
      <c r="B149" s="31"/>
      <c r="C149" s="126" t="s">
        <v>160</v>
      </c>
      <c r="D149" s="126" t="s">
        <v>120</v>
      </c>
      <c r="E149" s="127" t="s">
        <v>161</v>
      </c>
      <c r="F149" s="128" t="s">
        <v>162</v>
      </c>
      <c r="G149" s="129" t="s">
        <v>163</v>
      </c>
      <c r="H149" s="130">
        <v>42</v>
      </c>
      <c r="I149" s="131"/>
      <c r="J149" s="132">
        <f>ROUND(I149*H149,2)</f>
        <v>0</v>
      </c>
      <c r="K149" s="128" t="s">
        <v>164</v>
      </c>
      <c r="L149" s="31"/>
      <c r="M149" s="133" t="s">
        <v>1</v>
      </c>
      <c r="N149" s="134" t="s">
        <v>43</v>
      </c>
      <c r="P149" s="135">
        <f>O149*H149</f>
        <v>0</v>
      </c>
      <c r="Q149" s="135">
        <v>0</v>
      </c>
      <c r="R149" s="135">
        <f>Q149*H149</f>
        <v>0</v>
      </c>
      <c r="S149" s="135">
        <v>0</v>
      </c>
      <c r="T149" s="136">
        <f>S149*H149</f>
        <v>0</v>
      </c>
      <c r="AR149" s="137" t="s">
        <v>125</v>
      </c>
      <c r="AT149" s="137" t="s">
        <v>120</v>
      </c>
      <c r="AU149" s="137" t="s">
        <v>85</v>
      </c>
      <c r="AY149" s="16" t="s">
        <v>118</v>
      </c>
      <c r="BE149" s="138">
        <f>IF(N149="základní",J149,0)</f>
        <v>0</v>
      </c>
      <c r="BF149" s="138">
        <f>IF(N149="snížená",J149,0)</f>
        <v>0</v>
      </c>
      <c r="BG149" s="138">
        <f>IF(N149="zákl. přenesená",J149,0)</f>
        <v>0</v>
      </c>
      <c r="BH149" s="138">
        <f>IF(N149="sníž. přenesená",J149,0)</f>
        <v>0</v>
      </c>
      <c r="BI149" s="138">
        <f>IF(N149="nulová",J149,0)</f>
        <v>0</v>
      </c>
      <c r="BJ149" s="16" t="s">
        <v>83</v>
      </c>
      <c r="BK149" s="138">
        <f>ROUND(I149*H149,2)</f>
        <v>0</v>
      </c>
      <c r="BL149" s="16" t="s">
        <v>125</v>
      </c>
      <c r="BM149" s="137" t="s">
        <v>165</v>
      </c>
    </row>
    <row r="150" spans="2:65" s="12" customFormat="1" ht="22.5">
      <c r="B150" s="139"/>
      <c r="D150" s="140" t="s">
        <v>127</v>
      </c>
      <c r="E150" s="141" t="s">
        <v>1</v>
      </c>
      <c r="F150" s="142" t="s">
        <v>166</v>
      </c>
      <c r="H150" s="141" t="s">
        <v>1</v>
      </c>
      <c r="I150" s="143"/>
      <c r="L150" s="139"/>
      <c r="M150" s="144"/>
      <c r="T150" s="145"/>
      <c r="AT150" s="141" t="s">
        <v>127</v>
      </c>
      <c r="AU150" s="141" t="s">
        <v>85</v>
      </c>
      <c r="AV150" s="12" t="s">
        <v>83</v>
      </c>
      <c r="AW150" s="12" t="s">
        <v>34</v>
      </c>
      <c r="AX150" s="12" t="s">
        <v>78</v>
      </c>
      <c r="AY150" s="141" t="s">
        <v>118</v>
      </c>
    </row>
    <row r="151" spans="2:65" s="13" customFormat="1" ht="11.25">
      <c r="B151" s="146"/>
      <c r="D151" s="140" t="s">
        <v>127</v>
      </c>
      <c r="E151" s="147" t="s">
        <v>1</v>
      </c>
      <c r="F151" s="148" t="s">
        <v>167</v>
      </c>
      <c r="H151" s="149">
        <v>30</v>
      </c>
      <c r="I151" s="150"/>
      <c r="L151" s="146"/>
      <c r="M151" s="151"/>
      <c r="T151" s="152"/>
      <c r="AT151" s="147" t="s">
        <v>127</v>
      </c>
      <c r="AU151" s="147" t="s">
        <v>85</v>
      </c>
      <c r="AV151" s="13" t="s">
        <v>85</v>
      </c>
      <c r="AW151" s="13" t="s">
        <v>34</v>
      </c>
      <c r="AX151" s="13" t="s">
        <v>78</v>
      </c>
      <c r="AY151" s="147" t="s">
        <v>118</v>
      </c>
    </row>
    <row r="152" spans="2:65" s="12" customFormat="1" ht="11.25">
      <c r="B152" s="139"/>
      <c r="D152" s="140" t="s">
        <v>127</v>
      </c>
      <c r="E152" s="141" t="s">
        <v>1</v>
      </c>
      <c r="F152" s="142" t="s">
        <v>128</v>
      </c>
      <c r="H152" s="141" t="s">
        <v>1</v>
      </c>
      <c r="I152" s="143"/>
      <c r="L152" s="139"/>
      <c r="M152" s="144"/>
      <c r="T152" s="145"/>
      <c r="AT152" s="141" t="s">
        <v>127</v>
      </c>
      <c r="AU152" s="141" t="s">
        <v>85</v>
      </c>
      <c r="AV152" s="12" t="s">
        <v>83</v>
      </c>
      <c r="AW152" s="12" t="s">
        <v>34</v>
      </c>
      <c r="AX152" s="12" t="s">
        <v>78</v>
      </c>
      <c r="AY152" s="141" t="s">
        <v>118</v>
      </c>
    </row>
    <row r="153" spans="2:65" s="13" customFormat="1" ht="11.25">
      <c r="B153" s="146"/>
      <c r="D153" s="140" t="s">
        <v>127</v>
      </c>
      <c r="E153" s="147" t="s">
        <v>1</v>
      </c>
      <c r="F153" s="148" t="s">
        <v>168</v>
      </c>
      <c r="H153" s="149">
        <v>12</v>
      </c>
      <c r="I153" s="150"/>
      <c r="L153" s="146"/>
      <c r="M153" s="151"/>
      <c r="T153" s="152"/>
      <c r="AT153" s="147" t="s">
        <v>127</v>
      </c>
      <c r="AU153" s="147" t="s">
        <v>85</v>
      </c>
      <c r="AV153" s="13" t="s">
        <v>85</v>
      </c>
      <c r="AW153" s="13" t="s">
        <v>34</v>
      </c>
      <c r="AX153" s="13" t="s">
        <v>78</v>
      </c>
      <c r="AY153" s="147" t="s">
        <v>118</v>
      </c>
    </row>
    <row r="154" spans="2:65" s="14" customFormat="1" ht="11.25">
      <c r="B154" s="153"/>
      <c r="D154" s="140" t="s">
        <v>127</v>
      </c>
      <c r="E154" s="154" t="s">
        <v>1</v>
      </c>
      <c r="F154" s="155" t="s">
        <v>144</v>
      </c>
      <c r="H154" s="156">
        <v>42</v>
      </c>
      <c r="I154" s="157"/>
      <c r="L154" s="153"/>
      <c r="M154" s="158"/>
      <c r="T154" s="159"/>
      <c r="AT154" s="154" t="s">
        <v>127</v>
      </c>
      <c r="AU154" s="154" t="s">
        <v>85</v>
      </c>
      <c r="AV154" s="14" t="s">
        <v>125</v>
      </c>
      <c r="AW154" s="14" t="s">
        <v>34</v>
      </c>
      <c r="AX154" s="14" t="s">
        <v>83</v>
      </c>
      <c r="AY154" s="154" t="s">
        <v>118</v>
      </c>
    </row>
    <row r="155" spans="2:65" s="1" customFormat="1" ht="33" customHeight="1">
      <c r="B155" s="31"/>
      <c r="C155" s="126" t="s">
        <v>169</v>
      </c>
      <c r="D155" s="126" t="s">
        <v>120</v>
      </c>
      <c r="E155" s="127" t="s">
        <v>170</v>
      </c>
      <c r="F155" s="128" t="s">
        <v>171</v>
      </c>
      <c r="G155" s="129" t="s">
        <v>172</v>
      </c>
      <c r="H155" s="130">
        <v>1.8</v>
      </c>
      <c r="I155" s="131"/>
      <c r="J155" s="132">
        <f>ROUND(I155*H155,2)</f>
        <v>0</v>
      </c>
      <c r="K155" s="128" t="s">
        <v>124</v>
      </c>
      <c r="L155" s="31"/>
      <c r="M155" s="133" t="s">
        <v>1</v>
      </c>
      <c r="N155" s="134" t="s">
        <v>43</v>
      </c>
      <c r="P155" s="135">
        <f>O155*H155</f>
        <v>0</v>
      </c>
      <c r="Q155" s="135">
        <v>0</v>
      </c>
      <c r="R155" s="135">
        <f>Q155*H155</f>
        <v>0</v>
      </c>
      <c r="S155" s="135">
        <v>0</v>
      </c>
      <c r="T155" s="136">
        <f>S155*H155</f>
        <v>0</v>
      </c>
      <c r="AR155" s="137" t="s">
        <v>125</v>
      </c>
      <c r="AT155" s="137" t="s">
        <v>120</v>
      </c>
      <c r="AU155" s="137" t="s">
        <v>85</v>
      </c>
      <c r="AY155" s="16" t="s">
        <v>118</v>
      </c>
      <c r="BE155" s="138">
        <f>IF(N155="základní",J155,0)</f>
        <v>0</v>
      </c>
      <c r="BF155" s="138">
        <f>IF(N155="snížená",J155,0)</f>
        <v>0</v>
      </c>
      <c r="BG155" s="138">
        <f>IF(N155="zákl. přenesená",J155,0)</f>
        <v>0</v>
      </c>
      <c r="BH155" s="138">
        <f>IF(N155="sníž. přenesená",J155,0)</f>
        <v>0</v>
      </c>
      <c r="BI155" s="138">
        <f>IF(N155="nulová",J155,0)</f>
        <v>0</v>
      </c>
      <c r="BJ155" s="16" t="s">
        <v>83</v>
      </c>
      <c r="BK155" s="138">
        <f>ROUND(I155*H155,2)</f>
        <v>0</v>
      </c>
      <c r="BL155" s="16" t="s">
        <v>125</v>
      </c>
      <c r="BM155" s="137" t="s">
        <v>173</v>
      </c>
    </row>
    <row r="156" spans="2:65" s="12" customFormat="1" ht="11.25">
      <c r="B156" s="139"/>
      <c r="D156" s="140" t="s">
        <v>127</v>
      </c>
      <c r="E156" s="141" t="s">
        <v>1</v>
      </c>
      <c r="F156" s="142" t="s">
        <v>148</v>
      </c>
      <c r="H156" s="141" t="s">
        <v>1</v>
      </c>
      <c r="I156" s="143"/>
      <c r="L156" s="139"/>
      <c r="M156" s="144"/>
      <c r="T156" s="145"/>
      <c r="AT156" s="141" t="s">
        <v>127</v>
      </c>
      <c r="AU156" s="141" t="s">
        <v>85</v>
      </c>
      <c r="AV156" s="12" t="s">
        <v>83</v>
      </c>
      <c r="AW156" s="12" t="s">
        <v>34</v>
      </c>
      <c r="AX156" s="12" t="s">
        <v>78</v>
      </c>
      <c r="AY156" s="141" t="s">
        <v>118</v>
      </c>
    </row>
    <row r="157" spans="2:65" s="13" customFormat="1" ht="11.25">
      <c r="B157" s="146"/>
      <c r="D157" s="140" t="s">
        <v>127</v>
      </c>
      <c r="E157" s="147" t="s">
        <v>1</v>
      </c>
      <c r="F157" s="148" t="s">
        <v>174</v>
      </c>
      <c r="H157" s="149">
        <v>1.8</v>
      </c>
      <c r="I157" s="150"/>
      <c r="L157" s="146"/>
      <c r="M157" s="151"/>
      <c r="T157" s="152"/>
      <c r="AT157" s="147" t="s">
        <v>127</v>
      </c>
      <c r="AU157" s="147" t="s">
        <v>85</v>
      </c>
      <c r="AV157" s="13" t="s">
        <v>85</v>
      </c>
      <c r="AW157" s="13" t="s">
        <v>34</v>
      </c>
      <c r="AX157" s="13" t="s">
        <v>83</v>
      </c>
      <c r="AY157" s="147" t="s">
        <v>118</v>
      </c>
    </row>
    <row r="158" spans="2:65" s="11" customFormat="1" ht="22.9" customHeight="1">
      <c r="B158" s="114"/>
      <c r="D158" s="115" t="s">
        <v>77</v>
      </c>
      <c r="E158" s="124" t="s">
        <v>150</v>
      </c>
      <c r="F158" s="124" t="s">
        <v>175</v>
      </c>
      <c r="I158" s="117"/>
      <c r="J158" s="125">
        <f>BK158</f>
        <v>0</v>
      </c>
      <c r="L158" s="114"/>
      <c r="M158" s="119"/>
      <c r="P158" s="120">
        <f>SUM(P159:P190)</f>
        <v>0</v>
      </c>
      <c r="R158" s="120">
        <f>SUM(R159:R190)</f>
        <v>2.0880399999999999</v>
      </c>
      <c r="T158" s="121">
        <f>SUM(T159:T190)</f>
        <v>0</v>
      </c>
      <c r="AR158" s="115" t="s">
        <v>83</v>
      </c>
      <c r="AT158" s="122" t="s">
        <v>77</v>
      </c>
      <c r="AU158" s="122" t="s">
        <v>83</v>
      </c>
      <c r="AY158" s="115" t="s">
        <v>118</v>
      </c>
      <c r="BK158" s="123">
        <f>SUM(BK159:BK190)</f>
        <v>0</v>
      </c>
    </row>
    <row r="159" spans="2:65" s="1" customFormat="1" ht="21.75" customHeight="1">
      <c r="B159" s="31"/>
      <c r="C159" s="126" t="s">
        <v>176</v>
      </c>
      <c r="D159" s="126" t="s">
        <v>120</v>
      </c>
      <c r="E159" s="127" t="s">
        <v>177</v>
      </c>
      <c r="F159" s="128" t="s">
        <v>178</v>
      </c>
      <c r="G159" s="129" t="s">
        <v>123</v>
      </c>
      <c r="H159" s="130">
        <v>518</v>
      </c>
      <c r="I159" s="131"/>
      <c r="J159" s="132">
        <f>ROUND(I159*H159,2)</f>
        <v>0</v>
      </c>
      <c r="K159" s="128" t="s">
        <v>164</v>
      </c>
      <c r="L159" s="31"/>
      <c r="M159" s="133" t="s">
        <v>1</v>
      </c>
      <c r="N159" s="134" t="s">
        <v>43</v>
      </c>
      <c r="P159" s="135">
        <f>O159*H159</f>
        <v>0</v>
      </c>
      <c r="Q159" s="135">
        <v>0</v>
      </c>
      <c r="R159" s="135">
        <f>Q159*H159</f>
        <v>0</v>
      </c>
      <c r="S159" s="135">
        <v>0</v>
      </c>
      <c r="T159" s="136">
        <f>S159*H159</f>
        <v>0</v>
      </c>
      <c r="AR159" s="137" t="s">
        <v>125</v>
      </c>
      <c r="AT159" s="137" t="s">
        <v>120</v>
      </c>
      <c r="AU159" s="137" t="s">
        <v>85</v>
      </c>
      <c r="AY159" s="16" t="s">
        <v>118</v>
      </c>
      <c r="BE159" s="138">
        <f>IF(N159="základní",J159,0)</f>
        <v>0</v>
      </c>
      <c r="BF159" s="138">
        <f>IF(N159="snížená",J159,0)</f>
        <v>0</v>
      </c>
      <c r="BG159" s="138">
        <f>IF(N159="zákl. přenesená",J159,0)</f>
        <v>0</v>
      </c>
      <c r="BH159" s="138">
        <f>IF(N159="sníž. přenesená",J159,0)</f>
        <v>0</v>
      </c>
      <c r="BI159" s="138">
        <f>IF(N159="nulová",J159,0)</f>
        <v>0</v>
      </c>
      <c r="BJ159" s="16" t="s">
        <v>83</v>
      </c>
      <c r="BK159" s="138">
        <f>ROUND(I159*H159,2)</f>
        <v>0</v>
      </c>
      <c r="BL159" s="16" t="s">
        <v>125</v>
      </c>
      <c r="BM159" s="137" t="s">
        <v>179</v>
      </c>
    </row>
    <row r="160" spans="2:65" s="12" customFormat="1" ht="11.25">
      <c r="B160" s="139"/>
      <c r="D160" s="140" t="s">
        <v>127</v>
      </c>
      <c r="E160" s="141" t="s">
        <v>1</v>
      </c>
      <c r="F160" s="142" t="s">
        <v>133</v>
      </c>
      <c r="H160" s="141" t="s">
        <v>1</v>
      </c>
      <c r="I160" s="143"/>
      <c r="L160" s="139"/>
      <c r="M160" s="144"/>
      <c r="T160" s="145"/>
      <c r="AT160" s="141" t="s">
        <v>127</v>
      </c>
      <c r="AU160" s="141" t="s">
        <v>85</v>
      </c>
      <c r="AV160" s="12" t="s">
        <v>83</v>
      </c>
      <c r="AW160" s="12" t="s">
        <v>34</v>
      </c>
      <c r="AX160" s="12" t="s">
        <v>78</v>
      </c>
      <c r="AY160" s="141" t="s">
        <v>118</v>
      </c>
    </row>
    <row r="161" spans="2:65" s="12" customFormat="1" ht="11.25">
      <c r="B161" s="139"/>
      <c r="D161" s="140" t="s">
        <v>127</v>
      </c>
      <c r="E161" s="141" t="s">
        <v>1</v>
      </c>
      <c r="F161" s="142" t="s">
        <v>180</v>
      </c>
      <c r="H161" s="141" t="s">
        <v>1</v>
      </c>
      <c r="I161" s="143"/>
      <c r="L161" s="139"/>
      <c r="M161" s="144"/>
      <c r="T161" s="145"/>
      <c r="AT161" s="141" t="s">
        <v>127</v>
      </c>
      <c r="AU161" s="141" t="s">
        <v>85</v>
      </c>
      <c r="AV161" s="12" t="s">
        <v>83</v>
      </c>
      <c r="AW161" s="12" t="s">
        <v>34</v>
      </c>
      <c r="AX161" s="12" t="s">
        <v>78</v>
      </c>
      <c r="AY161" s="141" t="s">
        <v>118</v>
      </c>
    </row>
    <row r="162" spans="2:65" s="13" customFormat="1" ht="11.25">
      <c r="B162" s="146"/>
      <c r="D162" s="140" t="s">
        <v>127</v>
      </c>
      <c r="E162" s="147" t="s">
        <v>1</v>
      </c>
      <c r="F162" s="148" t="s">
        <v>181</v>
      </c>
      <c r="H162" s="149">
        <v>500</v>
      </c>
      <c r="I162" s="150"/>
      <c r="L162" s="146"/>
      <c r="M162" s="151"/>
      <c r="T162" s="152"/>
      <c r="AT162" s="147" t="s">
        <v>127</v>
      </c>
      <c r="AU162" s="147" t="s">
        <v>85</v>
      </c>
      <c r="AV162" s="13" t="s">
        <v>85</v>
      </c>
      <c r="AW162" s="13" t="s">
        <v>34</v>
      </c>
      <c r="AX162" s="13" t="s">
        <v>78</v>
      </c>
      <c r="AY162" s="147" t="s">
        <v>118</v>
      </c>
    </row>
    <row r="163" spans="2:65" s="12" customFormat="1" ht="11.25">
      <c r="B163" s="139"/>
      <c r="D163" s="140" t="s">
        <v>127</v>
      </c>
      <c r="E163" s="141" t="s">
        <v>1</v>
      </c>
      <c r="F163" s="142" t="s">
        <v>148</v>
      </c>
      <c r="H163" s="141" t="s">
        <v>1</v>
      </c>
      <c r="I163" s="143"/>
      <c r="L163" s="139"/>
      <c r="M163" s="144"/>
      <c r="T163" s="145"/>
      <c r="AT163" s="141" t="s">
        <v>127</v>
      </c>
      <c r="AU163" s="141" t="s">
        <v>85</v>
      </c>
      <c r="AV163" s="12" t="s">
        <v>83</v>
      </c>
      <c r="AW163" s="12" t="s">
        <v>34</v>
      </c>
      <c r="AX163" s="12" t="s">
        <v>78</v>
      </c>
      <c r="AY163" s="141" t="s">
        <v>118</v>
      </c>
    </row>
    <row r="164" spans="2:65" s="13" customFormat="1" ht="11.25">
      <c r="B164" s="146"/>
      <c r="D164" s="140" t="s">
        <v>127</v>
      </c>
      <c r="E164" s="147" t="s">
        <v>1</v>
      </c>
      <c r="F164" s="148" t="s">
        <v>149</v>
      </c>
      <c r="H164" s="149">
        <v>18</v>
      </c>
      <c r="I164" s="150"/>
      <c r="L164" s="146"/>
      <c r="M164" s="151"/>
      <c r="T164" s="152"/>
      <c r="AT164" s="147" t="s">
        <v>127</v>
      </c>
      <c r="AU164" s="147" t="s">
        <v>85</v>
      </c>
      <c r="AV164" s="13" t="s">
        <v>85</v>
      </c>
      <c r="AW164" s="13" t="s">
        <v>34</v>
      </c>
      <c r="AX164" s="13" t="s">
        <v>78</v>
      </c>
      <c r="AY164" s="147" t="s">
        <v>118</v>
      </c>
    </row>
    <row r="165" spans="2:65" s="14" customFormat="1" ht="11.25">
      <c r="B165" s="153"/>
      <c r="D165" s="140" t="s">
        <v>127</v>
      </c>
      <c r="E165" s="154" t="s">
        <v>1</v>
      </c>
      <c r="F165" s="155" t="s">
        <v>144</v>
      </c>
      <c r="H165" s="156">
        <v>518</v>
      </c>
      <c r="I165" s="157"/>
      <c r="L165" s="153"/>
      <c r="M165" s="158"/>
      <c r="T165" s="159"/>
      <c r="AT165" s="154" t="s">
        <v>127</v>
      </c>
      <c r="AU165" s="154" t="s">
        <v>85</v>
      </c>
      <c r="AV165" s="14" t="s">
        <v>125</v>
      </c>
      <c r="AW165" s="14" t="s">
        <v>34</v>
      </c>
      <c r="AX165" s="14" t="s">
        <v>83</v>
      </c>
      <c r="AY165" s="154" t="s">
        <v>118</v>
      </c>
    </row>
    <row r="166" spans="2:65" s="1" customFormat="1" ht="24.2" customHeight="1">
      <c r="B166" s="31"/>
      <c r="C166" s="126" t="s">
        <v>182</v>
      </c>
      <c r="D166" s="126" t="s">
        <v>120</v>
      </c>
      <c r="E166" s="127" t="s">
        <v>183</v>
      </c>
      <c r="F166" s="128" t="s">
        <v>184</v>
      </c>
      <c r="G166" s="129" t="s">
        <v>185</v>
      </c>
      <c r="H166" s="130">
        <v>78.75</v>
      </c>
      <c r="I166" s="131"/>
      <c r="J166" s="132">
        <f>ROUND(I166*H166,2)</f>
        <v>0</v>
      </c>
      <c r="K166" s="128" t="s">
        <v>1</v>
      </c>
      <c r="L166" s="31"/>
      <c r="M166" s="133" t="s">
        <v>1</v>
      </c>
      <c r="N166" s="134" t="s">
        <v>43</v>
      </c>
      <c r="P166" s="135">
        <f>O166*H166</f>
        <v>0</v>
      </c>
      <c r="Q166" s="135">
        <v>0</v>
      </c>
      <c r="R166" s="135">
        <f>Q166*H166</f>
        <v>0</v>
      </c>
      <c r="S166" s="135">
        <v>0</v>
      </c>
      <c r="T166" s="136">
        <f>S166*H166</f>
        <v>0</v>
      </c>
      <c r="AR166" s="137" t="s">
        <v>125</v>
      </c>
      <c r="AT166" s="137" t="s">
        <v>120</v>
      </c>
      <c r="AU166" s="137" t="s">
        <v>85</v>
      </c>
      <c r="AY166" s="16" t="s">
        <v>118</v>
      </c>
      <c r="BE166" s="138">
        <f>IF(N166="základní",J166,0)</f>
        <v>0</v>
      </c>
      <c r="BF166" s="138">
        <f>IF(N166="snížená",J166,0)</f>
        <v>0</v>
      </c>
      <c r="BG166" s="138">
        <f>IF(N166="zákl. přenesená",J166,0)</f>
        <v>0</v>
      </c>
      <c r="BH166" s="138">
        <f>IF(N166="sníž. přenesená",J166,0)</f>
        <v>0</v>
      </c>
      <c r="BI166" s="138">
        <f>IF(N166="nulová",J166,0)</f>
        <v>0</v>
      </c>
      <c r="BJ166" s="16" t="s">
        <v>83</v>
      </c>
      <c r="BK166" s="138">
        <f>ROUND(I166*H166,2)</f>
        <v>0</v>
      </c>
      <c r="BL166" s="16" t="s">
        <v>125</v>
      </c>
      <c r="BM166" s="137" t="s">
        <v>186</v>
      </c>
    </row>
    <row r="167" spans="2:65" s="12" customFormat="1" ht="11.25">
      <c r="B167" s="139"/>
      <c r="D167" s="140" t="s">
        <v>127</v>
      </c>
      <c r="E167" s="141" t="s">
        <v>1</v>
      </c>
      <c r="F167" s="142" t="s">
        <v>187</v>
      </c>
      <c r="H167" s="141" t="s">
        <v>1</v>
      </c>
      <c r="I167" s="143"/>
      <c r="L167" s="139"/>
      <c r="M167" s="144"/>
      <c r="T167" s="145"/>
      <c r="AT167" s="141" t="s">
        <v>127</v>
      </c>
      <c r="AU167" s="141" t="s">
        <v>85</v>
      </c>
      <c r="AV167" s="12" t="s">
        <v>83</v>
      </c>
      <c r="AW167" s="12" t="s">
        <v>34</v>
      </c>
      <c r="AX167" s="12" t="s">
        <v>78</v>
      </c>
      <c r="AY167" s="141" t="s">
        <v>118</v>
      </c>
    </row>
    <row r="168" spans="2:65" s="13" customFormat="1" ht="11.25">
      <c r="B168" s="146"/>
      <c r="D168" s="140" t="s">
        <v>127</v>
      </c>
      <c r="E168" s="147" t="s">
        <v>1</v>
      </c>
      <c r="F168" s="148" t="s">
        <v>188</v>
      </c>
      <c r="H168" s="149">
        <v>78.75</v>
      </c>
      <c r="I168" s="150"/>
      <c r="L168" s="146"/>
      <c r="M168" s="151"/>
      <c r="T168" s="152"/>
      <c r="AT168" s="147" t="s">
        <v>127</v>
      </c>
      <c r="AU168" s="147" t="s">
        <v>85</v>
      </c>
      <c r="AV168" s="13" t="s">
        <v>85</v>
      </c>
      <c r="AW168" s="13" t="s">
        <v>34</v>
      </c>
      <c r="AX168" s="13" t="s">
        <v>83</v>
      </c>
      <c r="AY168" s="147" t="s">
        <v>118</v>
      </c>
    </row>
    <row r="169" spans="2:65" s="1" customFormat="1" ht="33" customHeight="1">
      <c r="B169" s="31"/>
      <c r="C169" s="126" t="s">
        <v>189</v>
      </c>
      <c r="D169" s="126" t="s">
        <v>120</v>
      </c>
      <c r="E169" s="127" t="s">
        <v>190</v>
      </c>
      <c r="F169" s="128" t="s">
        <v>191</v>
      </c>
      <c r="G169" s="129" t="s">
        <v>123</v>
      </c>
      <c r="H169" s="130">
        <v>2100</v>
      </c>
      <c r="I169" s="131"/>
      <c r="J169" s="132">
        <f>ROUND(I169*H169,2)</f>
        <v>0</v>
      </c>
      <c r="K169" s="128" t="s">
        <v>164</v>
      </c>
      <c r="L169" s="31"/>
      <c r="M169" s="133" t="s">
        <v>1</v>
      </c>
      <c r="N169" s="134" t="s">
        <v>43</v>
      </c>
      <c r="P169" s="135">
        <f>O169*H169</f>
        <v>0</v>
      </c>
      <c r="Q169" s="135">
        <v>0</v>
      </c>
      <c r="R169" s="135">
        <f>Q169*H169</f>
        <v>0</v>
      </c>
      <c r="S169" s="135">
        <v>0</v>
      </c>
      <c r="T169" s="136">
        <f>S169*H169</f>
        <v>0</v>
      </c>
      <c r="AR169" s="137" t="s">
        <v>125</v>
      </c>
      <c r="AT169" s="137" t="s">
        <v>120</v>
      </c>
      <c r="AU169" s="137" t="s">
        <v>85</v>
      </c>
      <c r="AY169" s="16" t="s">
        <v>118</v>
      </c>
      <c r="BE169" s="138">
        <f>IF(N169="základní",J169,0)</f>
        <v>0</v>
      </c>
      <c r="BF169" s="138">
        <f>IF(N169="snížená",J169,0)</f>
        <v>0</v>
      </c>
      <c r="BG169" s="138">
        <f>IF(N169="zákl. přenesená",J169,0)</f>
        <v>0</v>
      </c>
      <c r="BH169" s="138">
        <f>IF(N169="sníž. přenesená",J169,0)</f>
        <v>0</v>
      </c>
      <c r="BI169" s="138">
        <f>IF(N169="nulová",J169,0)</f>
        <v>0</v>
      </c>
      <c r="BJ169" s="16" t="s">
        <v>83</v>
      </c>
      <c r="BK169" s="138">
        <f>ROUND(I169*H169,2)</f>
        <v>0</v>
      </c>
      <c r="BL169" s="16" t="s">
        <v>125</v>
      </c>
      <c r="BM169" s="137" t="s">
        <v>192</v>
      </c>
    </row>
    <row r="170" spans="2:65" s="12" customFormat="1" ht="22.5">
      <c r="B170" s="139"/>
      <c r="D170" s="140" t="s">
        <v>127</v>
      </c>
      <c r="E170" s="141" t="s">
        <v>1</v>
      </c>
      <c r="F170" s="142" t="s">
        <v>193</v>
      </c>
      <c r="H170" s="141" t="s">
        <v>1</v>
      </c>
      <c r="I170" s="143"/>
      <c r="L170" s="139"/>
      <c r="M170" s="144"/>
      <c r="T170" s="145"/>
      <c r="AT170" s="141" t="s">
        <v>127</v>
      </c>
      <c r="AU170" s="141" t="s">
        <v>85</v>
      </c>
      <c r="AV170" s="12" t="s">
        <v>83</v>
      </c>
      <c r="AW170" s="12" t="s">
        <v>34</v>
      </c>
      <c r="AX170" s="12" t="s">
        <v>78</v>
      </c>
      <c r="AY170" s="141" t="s">
        <v>118</v>
      </c>
    </row>
    <row r="171" spans="2:65" s="13" customFormat="1" ht="11.25">
      <c r="B171" s="146"/>
      <c r="D171" s="140" t="s">
        <v>127</v>
      </c>
      <c r="E171" s="147" t="s">
        <v>1</v>
      </c>
      <c r="F171" s="148" t="s">
        <v>194</v>
      </c>
      <c r="H171" s="149">
        <v>2100</v>
      </c>
      <c r="I171" s="150"/>
      <c r="L171" s="146"/>
      <c r="M171" s="151"/>
      <c r="T171" s="152"/>
      <c r="AT171" s="147" t="s">
        <v>127</v>
      </c>
      <c r="AU171" s="147" t="s">
        <v>85</v>
      </c>
      <c r="AV171" s="13" t="s">
        <v>85</v>
      </c>
      <c r="AW171" s="13" t="s">
        <v>34</v>
      </c>
      <c r="AX171" s="13" t="s">
        <v>78</v>
      </c>
      <c r="AY171" s="147" t="s">
        <v>118</v>
      </c>
    </row>
    <row r="172" spans="2:65" s="14" customFormat="1" ht="11.25">
      <c r="B172" s="153"/>
      <c r="D172" s="140" t="s">
        <v>127</v>
      </c>
      <c r="E172" s="154" t="s">
        <v>1</v>
      </c>
      <c r="F172" s="155" t="s">
        <v>144</v>
      </c>
      <c r="H172" s="156">
        <v>2100</v>
      </c>
      <c r="I172" s="157"/>
      <c r="L172" s="153"/>
      <c r="M172" s="158"/>
      <c r="T172" s="159"/>
      <c r="AT172" s="154" t="s">
        <v>127</v>
      </c>
      <c r="AU172" s="154" t="s">
        <v>85</v>
      </c>
      <c r="AV172" s="14" t="s">
        <v>125</v>
      </c>
      <c r="AW172" s="14" t="s">
        <v>34</v>
      </c>
      <c r="AX172" s="14" t="s">
        <v>83</v>
      </c>
      <c r="AY172" s="154" t="s">
        <v>118</v>
      </c>
    </row>
    <row r="173" spans="2:65" s="1" customFormat="1" ht="24.2" customHeight="1">
      <c r="B173" s="31"/>
      <c r="C173" s="126" t="s">
        <v>195</v>
      </c>
      <c r="D173" s="126" t="s">
        <v>120</v>
      </c>
      <c r="E173" s="127" t="s">
        <v>196</v>
      </c>
      <c r="F173" s="128" t="s">
        <v>197</v>
      </c>
      <c r="G173" s="129" t="s">
        <v>123</v>
      </c>
      <c r="H173" s="130">
        <v>90</v>
      </c>
      <c r="I173" s="131"/>
      <c r="J173" s="132">
        <f>ROUND(I173*H173,2)</f>
        <v>0</v>
      </c>
      <c r="K173" s="128" t="s">
        <v>164</v>
      </c>
      <c r="L173" s="31"/>
      <c r="M173" s="133" t="s">
        <v>1</v>
      </c>
      <c r="N173" s="134" t="s">
        <v>43</v>
      </c>
      <c r="P173" s="135">
        <f>O173*H173</f>
        <v>0</v>
      </c>
      <c r="Q173" s="135">
        <v>0</v>
      </c>
      <c r="R173" s="135">
        <f>Q173*H173</f>
        <v>0</v>
      </c>
      <c r="S173" s="135">
        <v>0</v>
      </c>
      <c r="T173" s="136">
        <f>S173*H173</f>
        <v>0</v>
      </c>
      <c r="AR173" s="137" t="s">
        <v>125</v>
      </c>
      <c r="AT173" s="137" t="s">
        <v>120</v>
      </c>
      <c r="AU173" s="137" t="s">
        <v>85</v>
      </c>
      <c r="AY173" s="16" t="s">
        <v>118</v>
      </c>
      <c r="BE173" s="138">
        <f>IF(N173="základní",J173,0)</f>
        <v>0</v>
      </c>
      <c r="BF173" s="138">
        <f>IF(N173="snížená",J173,0)</f>
        <v>0</v>
      </c>
      <c r="BG173" s="138">
        <f>IF(N173="zákl. přenesená",J173,0)</f>
        <v>0</v>
      </c>
      <c r="BH173" s="138">
        <f>IF(N173="sníž. přenesená",J173,0)</f>
        <v>0</v>
      </c>
      <c r="BI173" s="138">
        <f>IF(N173="nulová",J173,0)</f>
        <v>0</v>
      </c>
      <c r="BJ173" s="16" t="s">
        <v>83</v>
      </c>
      <c r="BK173" s="138">
        <f>ROUND(I173*H173,2)</f>
        <v>0</v>
      </c>
      <c r="BL173" s="16" t="s">
        <v>125</v>
      </c>
      <c r="BM173" s="137" t="s">
        <v>198</v>
      </c>
    </row>
    <row r="174" spans="2:65" s="12" customFormat="1" ht="22.5">
      <c r="B174" s="139"/>
      <c r="D174" s="140" t="s">
        <v>127</v>
      </c>
      <c r="E174" s="141" t="s">
        <v>1</v>
      </c>
      <c r="F174" s="142" t="s">
        <v>199</v>
      </c>
      <c r="H174" s="141" t="s">
        <v>1</v>
      </c>
      <c r="I174" s="143"/>
      <c r="L174" s="139"/>
      <c r="M174" s="144"/>
      <c r="T174" s="145"/>
      <c r="AT174" s="141" t="s">
        <v>127</v>
      </c>
      <c r="AU174" s="141" t="s">
        <v>85</v>
      </c>
      <c r="AV174" s="12" t="s">
        <v>83</v>
      </c>
      <c r="AW174" s="12" t="s">
        <v>34</v>
      </c>
      <c r="AX174" s="12" t="s">
        <v>78</v>
      </c>
      <c r="AY174" s="141" t="s">
        <v>118</v>
      </c>
    </row>
    <row r="175" spans="2:65" s="12" customFormat="1" ht="11.25">
      <c r="B175" s="139"/>
      <c r="D175" s="140" t="s">
        <v>127</v>
      </c>
      <c r="E175" s="141" t="s">
        <v>1</v>
      </c>
      <c r="F175" s="142" t="s">
        <v>200</v>
      </c>
      <c r="H175" s="141" t="s">
        <v>1</v>
      </c>
      <c r="I175" s="143"/>
      <c r="L175" s="139"/>
      <c r="M175" s="144"/>
      <c r="T175" s="145"/>
      <c r="AT175" s="141" t="s">
        <v>127</v>
      </c>
      <c r="AU175" s="141" t="s">
        <v>85</v>
      </c>
      <c r="AV175" s="12" t="s">
        <v>83</v>
      </c>
      <c r="AW175" s="12" t="s">
        <v>34</v>
      </c>
      <c r="AX175" s="12" t="s">
        <v>78</v>
      </c>
      <c r="AY175" s="141" t="s">
        <v>118</v>
      </c>
    </row>
    <row r="176" spans="2:65" s="13" customFormat="1" ht="11.25">
      <c r="B176" s="146"/>
      <c r="D176" s="140" t="s">
        <v>127</v>
      </c>
      <c r="E176" s="147" t="s">
        <v>1</v>
      </c>
      <c r="F176" s="148" t="s">
        <v>201</v>
      </c>
      <c r="H176" s="149">
        <v>90</v>
      </c>
      <c r="I176" s="150"/>
      <c r="L176" s="146"/>
      <c r="M176" s="151"/>
      <c r="T176" s="152"/>
      <c r="AT176" s="147" t="s">
        <v>127</v>
      </c>
      <c r="AU176" s="147" t="s">
        <v>85</v>
      </c>
      <c r="AV176" s="13" t="s">
        <v>85</v>
      </c>
      <c r="AW176" s="13" t="s">
        <v>34</v>
      </c>
      <c r="AX176" s="13" t="s">
        <v>78</v>
      </c>
      <c r="AY176" s="147" t="s">
        <v>118</v>
      </c>
    </row>
    <row r="177" spans="2:65" s="14" customFormat="1" ht="11.25">
      <c r="B177" s="153"/>
      <c r="D177" s="140" t="s">
        <v>127</v>
      </c>
      <c r="E177" s="154" t="s">
        <v>1</v>
      </c>
      <c r="F177" s="155" t="s">
        <v>144</v>
      </c>
      <c r="H177" s="156">
        <v>90</v>
      </c>
      <c r="I177" s="157"/>
      <c r="L177" s="153"/>
      <c r="M177" s="158"/>
      <c r="T177" s="159"/>
      <c r="AT177" s="154" t="s">
        <v>127</v>
      </c>
      <c r="AU177" s="154" t="s">
        <v>85</v>
      </c>
      <c r="AV177" s="14" t="s">
        <v>125</v>
      </c>
      <c r="AW177" s="14" t="s">
        <v>34</v>
      </c>
      <c r="AX177" s="14" t="s">
        <v>83</v>
      </c>
      <c r="AY177" s="154" t="s">
        <v>118</v>
      </c>
    </row>
    <row r="178" spans="2:65" s="1" customFormat="1" ht="24.2" customHeight="1">
      <c r="B178" s="31"/>
      <c r="C178" s="126" t="s">
        <v>8</v>
      </c>
      <c r="D178" s="126" t="s">
        <v>120</v>
      </c>
      <c r="E178" s="127" t="s">
        <v>202</v>
      </c>
      <c r="F178" s="128" t="s">
        <v>203</v>
      </c>
      <c r="G178" s="129" t="s">
        <v>123</v>
      </c>
      <c r="H178" s="130">
        <v>2100</v>
      </c>
      <c r="I178" s="131"/>
      <c r="J178" s="132">
        <f>ROUND(I178*H178,2)</f>
        <v>0</v>
      </c>
      <c r="K178" s="128" t="s">
        <v>164</v>
      </c>
      <c r="L178" s="31"/>
      <c r="M178" s="133" t="s">
        <v>1</v>
      </c>
      <c r="N178" s="134" t="s">
        <v>43</v>
      </c>
      <c r="P178" s="135">
        <f>O178*H178</f>
        <v>0</v>
      </c>
      <c r="Q178" s="135">
        <v>0</v>
      </c>
      <c r="R178" s="135">
        <f>Q178*H178</f>
        <v>0</v>
      </c>
      <c r="S178" s="135">
        <v>0</v>
      </c>
      <c r="T178" s="136">
        <f>S178*H178</f>
        <v>0</v>
      </c>
      <c r="AR178" s="137" t="s">
        <v>125</v>
      </c>
      <c r="AT178" s="137" t="s">
        <v>120</v>
      </c>
      <c r="AU178" s="137" t="s">
        <v>85</v>
      </c>
      <c r="AY178" s="16" t="s">
        <v>118</v>
      </c>
      <c r="BE178" s="138">
        <f>IF(N178="základní",J178,0)</f>
        <v>0</v>
      </c>
      <c r="BF178" s="138">
        <f>IF(N178="snížená",J178,0)</f>
        <v>0</v>
      </c>
      <c r="BG178" s="138">
        <f>IF(N178="zákl. přenesená",J178,0)</f>
        <v>0</v>
      </c>
      <c r="BH178" s="138">
        <f>IF(N178="sníž. přenesená",J178,0)</f>
        <v>0</v>
      </c>
      <c r="BI178" s="138">
        <f>IF(N178="nulová",J178,0)</f>
        <v>0</v>
      </c>
      <c r="BJ178" s="16" t="s">
        <v>83</v>
      </c>
      <c r="BK178" s="138">
        <f>ROUND(I178*H178,2)</f>
        <v>0</v>
      </c>
      <c r="BL178" s="16" t="s">
        <v>125</v>
      </c>
      <c r="BM178" s="137" t="s">
        <v>204</v>
      </c>
    </row>
    <row r="179" spans="2:65" s="13" customFormat="1" ht="11.25">
      <c r="B179" s="146"/>
      <c r="D179" s="140" t="s">
        <v>127</v>
      </c>
      <c r="E179" s="147" t="s">
        <v>1</v>
      </c>
      <c r="F179" s="148" t="s">
        <v>205</v>
      </c>
      <c r="H179" s="149">
        <v>2100</v>
      </c>
      <c r="I179" s="150"/>
      <c r="L179" s="146"/>
      <c r="M179" s="151"/>
      <c r="T179" s="152"/>
      <c r="AT179" s="147" t="s">
        <v>127</v>
      </c>
      <c r="AU179" s="147" t="s">
        <v>85</v>
      </c>
      <c r="AV179" s="13" t="s">
        <v>85</v>
      </c>
      <c r="AW179" s="13" t="s">
        <v>34</v>
      </c>
      <c r="AX179" s="13" t="s">
        <v>83</v>
      </c>
      <c r="AY179" s="147" t="s">
        <v>118</v>
      </c>
    </row>
    <row r="180" spans="2:65" s="1" customFormat="1" ht="33" customHeight="1">
      <c r="B180" s="31"/>
      <c r="C180" s="126" t="s">
        <v>206</v>
      </c>
      <c r="D180" s="126" t="s">
        <v>120</v>
      </c>
      <c r="E180" s="127" t="s">
        <v>207</v>
      </c>
      <c r="F180" s="128" t="s">
        <v>208</v>
      </c>
      <c r="G180" s="129" t="s">
        <v>123</v>
      </c>
      <c r="H180" s="130">
        <v>2100</v>
      </c>
      <c r="I180" s="131"/>
      <c r="J180" s="132">
        <f>ROUND(I180*H180,2)</f>
        <v>0</v>
      </c>
      <c r="K180" s="128" t="s">
        <v>164</v>
      </c>
      <c r="L180" s="31"/>
      <c r="M180" s="133" t="s">
        <v>1</v>
      </c>
      <c r="N180" s="134" t="s">
        <v>43</v>
      </c>
      <c r="P180" s="135">
        <f>O180*H180</f>
        <v>0</v>
      </c>
      <c r="Q180" s="135">
        <v>0</v>
      </c>
      <c r="R180" s="135">
        <f>Q180*H180</f>
        <v>0</v>
      </c>
      <c r="S180" s="135">
        <v>0</v>
      </c>
      <c r="T180" s="136">
        <f>S180*H180</f>
        <v>0</v>
      </c>
      <c r="AR180" s="137" t="s">
        <v>125</v>
      </c>
      <c r="AT180" s="137" t="s">
        <v>120</v>
      </c>
      <c r="AU180" s="137" t="s">
        <v>85</v>
      </c>
      <c r="AY180" s="16" t="s">
        <v>118</v>
      </c>
      <c r="BE180" s="138">
        <f>IF(N180="základní",J180,0)</f>
        <v>0</v>
      </c>
      <c r="BF180" s="138">
        <f>IF(N180="snížená",J180,0)</f>
        <v>0</v>
      </c>
      <c r="BG180" s="138">
        <f>IF(N180="zákl. přenesená",J180,0)</f>
        <v>0</v>
      </c>
      <c r="BH180" s="138">
        <f>IF(N180="sníž. přenesená",J180,0)</f>
        <v>0</v>
      </c>
      <c r="BI180" s="138">
        <f>IF(N180="nulová",J180,0)</f>
        <v>0</v>
      </c>
      <c r="BJ180" s="16" t="s">
        <v>83</v>
      </c>
      <c r="BK180" s="138">
        <f>ROUND(I180*H180,2)</f>
        <v>0</v>
      </c>
      <c r="BL180" s="16" t="s">
        <v>125</v>
      </c>
      <c r="BM180" s="137" t="s">
        <v>209</v>
      </c>
    </row>
    <row r="181" spans="2:65" s="13" customFormat="1" ht="11.25">
      <c r="B181" s="146"/>
      <c r="D181" s="140" t="s">
        <v>127</v>
      </c>
      <c r="E181" s="147" t="s">
        <v>1</v>
      </c>
      <c r="F181" s="148" t="s">
        <v>194</v>
      </c>
      <c r="H181" s="149">
        <v>2100</v>
      </c>
      <c r="I181" s="150"/>
      <c r="L181" s="146"/>
      <c r="M181" s="151"/>
      <c r="T181" s="152"/>
      <c r="AT181" s="147" t="s">
        <v>127</v>
      </c>
      <c r="AU181" s="147" t="s">
        <v>85</v>
      </c>
      <c r="AV181" s="13" t="s">
        <v>85</v>
      </c>
      <c r="AW181" s="13" t="s">
        <v>34</v>
      </c>
      <c r="AX181" s="13" t="s">
        <v>83</v>
      </c>
      <c r="AY181" s="147" t="s">
        <v>118</v>
      </c>
    </row>
    <row r="182" spans="2:65" s="1" customFormat="1" ht="24.2" customHeight="1">
      <c r="B182" s="31"/>
      <c r="C182" s="126" t="s">
        <v>210</v>
      </c>
      <c r="D182" s="126" t="s">
        <v>120</v>
      </c>
      <c r="E182" s="127" t="s">
        <v>211</v>
      </c>
      <c r="F182" s="128" t="s">
        <v>212</v>
      </c>
      <c r="G182" s="129" t="s">
        <v>123</v>
      </c>
      <c r="H182" s="130">
        <v>18</v>
      </c>
      <c r="I182" s="131"/>
      <c r="J182" s="132">
        <f>ROUND(I182*H182,2)</f>
        <v>0</v>
      </c>
      <c r="K182" s="128" t="s">
        <v>124</v>
      </c>
      <c r="L182" s="31"/>
      <c r="M182" s="133" t="s">
        <v>1</v>
      </c>
      <c r="N182" s="134" t="s">
        <v>43</v>
      </c>
      <c r="P182" s="135">
        <f>O182*H182</f>
        <v>0</v>
      </c>
      <c r="Q182" s="135">
        <v>8.9219999999999994E-2</v>
      </c>
      <c r="R182" s="135">
        <f>Q182*H182</f>
        <v>1.6059599999999998</v>
      </c>
      <c r="S182" s="135">
        <v>0</v>
      </c>
      <c r="T182" s="136">
        <f>S182*H182</f>
        <v>0</v>
      </c>
      <c r="AR182" s="137" t="s">
        <v>125</v>
      </c>
      <c r="AT182" s="137" t="s">
        <v>120</v>
      </c>
      <c r="AU182" s="137" t="s">
        <v>85</v>
      </c>
      <c r="AY182" s="16" t="s">
        <v>118</v>
      </c>
      <c r="BE182" s="138">
        <f>IF(N182="základní",J182,0)</f>
        <v>0</v>
      </c>
      <c r="BF182" s="138">
        <f>IF(N182="snížená",J182,0)</f>
        <v>0</v>
      </c>
      <c r="BG182" s="138">
        <f>IF(N182="zákl. přenesená",J182,0)</f>
        <v>0</v>
      </c>
      <c r="BH182" s="138">
        <f>IF(N182="sníž. přenesená",J182,0)</f>
        <v>0</v>
      </c>
      <c r="BI182" s="138">
        <f>IF(N182="nulová",J182,0)</f>
        <v>0</v>
      </c>
      <c r="BJ182" s="16" t="s">
        <v>83</v>
      </c>
      <c r="BK182" s="138">
        <f>ROUND(I182*H182,2)</f>
        <v>0</v>
      </c>
      <c r="BL182" s="16" t="s">
        <v>125</v>
      </c>
      <c r="BM182" s="137" t="s">
        <v>213</v>
      </c>
    </row>
    <row r="183" spans="2:65" s="12" customFormat="1" ht="11.25">
      <c r="B183" s="139"/>
      <c r="D183" s="140" t="s">
        <v>127</v>
      </c>
      <c r="E183" s="141" t="s">
        <v>1</v>
      </c>
      <c r="F183" s="142" t="s">
        <v>128</v>
      </c>
      <c r="H183" s="141" t="s">
        <v>1</v>
      </c>
      <c r="I183" s="143"/>
      <c r="L183" s="139"/>
      <c r="M183" s="144"/>
      <c r="T183" s="145"/>
      <c r="AT183" s="141" t="s">
        <v>127</v>
      </c>
      <c r="AU183" s="141" t="s">
        <v>85</v>
      </c>
      <c r="AV183" s="12" t="s">
        <v>83</v>
      </c>
      <c r="AW183" s="12" t="s">
        <v>34</v>
      </c>
      <c r="AX183" s="12" t="s">
        <v>78</v>
      </c>
      <c r="AY183" s="141" t="s">
        <v>118</v>
      </c>
    </row>
    <row r="184" spans="2:65" s="13" customFormat="1" ht="11.25">
      <c r="B184" s="146"/>
      <c r="D184" s="140" t="s">
        <v>127</v>
      </c>
      <c r="E184" s="147" t="s">
        <v>1</v>
      </c>
      <c r="F184" s="148" t="s">
        <v>129</v>
      </c>
      <c r="H184" s="149">
        <v>18</v>
      </c>
      <c r="I184" s="150"/>
      <c r="L184" s="146"/>
      <c r="M184" s="151"/>
      <c r="T184" s="152"/>
      <c r="AT184" s="147" t="s">
        <v>127</v>
      </c>
      <c r="AU184" s="147" t="s">
        <v>85</v>
      </c>
      <c r="AV184" s="13" t="s">
        <v>85</v>
      </c>
      <c r="AW184" s="13" t="s">
        <v>34</v>
      </c>
      <c r="AX184" s="13" t="s">
        <v>83</v>
      </c>
      <c r="AY184" s="147" t="s">
        <v>118</v>
      </c>
    </row>
    <row r="185" spans="2:65" s="1" customFormat="1" ht="33" customHeight="1">
      <c r="B185" s="31"/>
      <c r="C185" s="126" t="s">
        <v>214</v>
      </c>
      <c r="D185" s="126" t="s">
        <v>120</v>
      </c>
      <c r="E185" s="127" t="s">
        <v>215</v>
      </c>
      <c r="F185" s="128" t="s">
        <v>216</v>
      </c>
      <c r="G185" s="129" t="s">
        <v>123</v>
      </c>
      <c r="H185" s="130">
        <v>18</v>
      </c>
      <c r="I185" s="131"/>
      <c r="J185" s="132">
        <f>ROUND(I185*H185,2)</f>
        <v>0</v>
      </c>
      <c r="K185" s="128" t="s">
        <v>124</v>
      </c>
      <c r="L185" s="31"/>
      <c r="M185" s="133" t="s">
        <v>1</v>
      </c>
      <c r="N185" s="134" t="s">
        <v>43</v>
      </c>
      <c r="P185" s="135">
        <f>O185*H185</f>
        <v>0</v>
      </c>
      <c r="Q185" s="135">
        <v>0</v>
      </c>
      <c r="R185" s="135">
        <f>Q185*H185</f>
        <v>0</v>
      </c>
      <c r="S185" s="135">
        <v>0</v>
      </c>
      <c r="T185" s="136">
        <f>S185*H185</f>
        <v>0</v>
      </c>
      <c r="AR185" s="137" t="s">
        <v>217</v>
      </c>
      <c r="AT185" s="137" t="s">
        <v>120</v>
      </c>
      <c r="AU185" s="137" t="s">
        <v>85</v>
      </c>
      <c r="AY185" s="16" t="s">
        <v>118</v>
      </c>
      <c r="BE185" s="138">
        <f>IF(N185="základní",J185,0)</f>
        <v>0</v>
      </c>
      <c r="BF185" s="138">
        <f>IF(N185="snížená",J185,0)</f>
        <v>0</v>
      </c>
      <c r="BG185" s="138">
        <f>IF(N185="zákl. přenesená",J185,0)</f>
        <v>0</v>
      </c>
      <c r="BH185" s="138">
        <f>IF(N185="sníž. přenesená",J185,0)</f>
        <v>0</v>
      </c>
      <c r="BI185" s="138">
        <f>IF(N185="nulová",J185,0)</f>
        <v>0</v>
      </c>
      <c r="BJ185" s="16" t="s">
        <v>83</v>
      </c>
      <c r="BK185" s="138">
        <f>ROUND(I185*H185,2)</f>
        <v>0</v>
      </c>
      <c r="BL185" s="16" t="s">
        <v>217</v>
      </c>
      <c r="BM185" s="137" t="s">
        <v>218</v>
      </c>
    </row>
    <row r="186" spans="2:65" s="12" customFormat="1" ht="11.25">
      <c r="B186" s="139"/>
      <c r="D186" s="140" t="s">
        <v>127</v>
      </c>
      <c r="E186" s="141" t="s">
        <v>1</v>
      </c>
      <c r="F186" s="142" t="s">
        <v>128</v>
      </c>
      <c r="H186" s="141" t="s">
        <v>1</v>
      </c>
      <c r="I186" s="143"/>
      <c r="L186" s="139"/>
      <c r="M186" s="144"/>
      <c r="T186" s="145"/>
      <c r="AT186" s="141" t="s">
        <v>127</v>
      </c>
      <c r="AU186" s="141" t="s">
        <v>85</v>
      </c>
      <c r="AV186" s="12" t="s">
        <v>83</v>
      </c>
      <c r="AW186" s="12" t="s">
        <v>34</v>
      </c>
      <c r="AX186" s="12" t="s">
        <v>78</v>
      </c>
      <c r="AY186" s="141" t="s">
        <v>118</v>
      </c>
    </row>
    <row r="187" spans="2:65" s="13" customFormat="1" ht="11.25">
      <c r="B187" s="146"/>
      <c r="D187" s="140" t="s">
        <v>127</v>
      </c>
      <c r="E187" s="147" t="s">
        <v>1</v>
      </c>
      <c r="F187" s="148" t="s">
        <v>129</v>
      </c>
      <c r="H187" s="149">
        <v>18</v>
      </c>
      <c r="I187" s="150"/>
      <c r="L187" s="146"/>
      <c r="M187" s="151"/>
      <c r="T187" s="152"/>
      <c r="AT187" s="147" t="s">
        <v>127</v>
      </c>
      <c r="AU187" s="147" t="s">
        <v>85</v>
      </c>
      <c r="AV187" s="13" t="s">
        <v>85</v>
      </c>
      <c r="AW187" s="13" t="s">
        <v>34</v>
      </c>
      <c r="AX187" s="13" t="s">
        <v>83</v>
      </c>
      <c r="AY187" s="147" t="s">
        <v>118</v>
      </c>
    </row>
    <row r="188" spans="2:65" s="1" customFormat="1" ht="16.5" customHeight="1">
      <c r="B188" s="31"/>
      <c r="C188" s="160" t="s">
        <v>219</v>
      </c>
      <c r="D188" s="160" t="s">
        <v>220</v>
      </c>
      <c r="E188" s="161" t="s">
        <v>221</v>
      </c>
      <c r="F188" s="162" t="s">
        <v>222</v>
      </c>
      <c r="G188" s="163" t="s">
        <v>123</v>
      </c>
      <c r="H188" s="164">
        <v>3.68</v>
      </c>
      <c r="I188" s="165"/>
      <c r="J188" s="166">
        <f>ROUND(I188*H188,2)</f>
        <v>0</v>
      </c>
      <c r="K188" s="162" t="s">
        <v>1</v>
      </c>
      <c r="L188" s="167"/>
      <c r="M188" s="168" t="s">
        <v>1</v>
      </c>
      <c r="N188" s="169" t="s">
        <v>43</v>
      </c>
      <c r="P188" s="135">
        <f>O188*H188</f>
        <v>0</v>
      </c>
      <c r="Q188" s="135">
        <v>0.13100000000000001</v>
      </c>
      <c r="R188" s="135">
        <f>Q188*H188</f>
        <v>0.48208000000000006</v>
      </c>
      <c r="S188" s="135">
        <v>0</v>
      </c>
      <c r="T188" s="136">
        <f>S188*H188</f>
        <v>0</v>
      </c>
      <c r="AR188" s="137" t="s">
        <v>176</v>
      </c>
      <c r="AT188" s="137" t="s">
        <v>220</v>
      </c>
      <c r="AU188" s="137" t="s">
        <v>85</v>
      </c>
      <c r="AY188" s="16" t="s">
        <v>118</v>
      </c>
      <c r="BE188" s="138">
        <f>IF(N188="základní",J188,0)</f>
        <v>0</v>
      </c>
      <c r="BF188" s="138">
        <f>IF(N188="snížená",J188,0)</f>
        <v>0</v>
      </c>
      <c r="BG188" s="138">
        <f>IF(N188="zákl. přenesená",J188,0)</f>
        <v>0</v>
      </c>
      <c r="BH188" s="138">
        <f>IF(N188="sníž. přenesená",J188,0)</f>
        <v>0</v>
      </c>
      <c r="BI188" s="138">
        <f>IF(N188="nulová",J188,0)</f>
        <v>0</v>
      </c>
      <c r="BJ188" s="16" t="s">
        <v>83</v>
      </c>
      <c r="BK188" s="138">
        <f>ROUND(I188*H188,2)</f>
        <v>0</v>
      </c>
      <c r="BL188" s="16" t="s">
        <v>125</v>
      </c>
      <c r="BM188" s="137" t="s">
        <v>223</v>
      </c>
    </row>
    <row r="189" spans="2:65" s="13" customFormat="1" ht="11.25">
      <c r="B189" s="146"/>
      <c r="D189" s="140" t="s">
        <v>127</v>
      </c>
      <c r="E189" s="147" t="s">
        <v>1</v>
      </c>
      <c r="F189" s="148" t="s">
        <v>224</v>
      </c>
      <c r="H189" s="149">
        <v>3.68</v>
      </c>
      <c r="I189" s="150"/>
      <c r="L189" s="146"/>
      <c r="M189" s="151"/>
      <c r="T189" s="152"/>
      <c r="AT189" s="147" t="s">
        <v>127</v>
      </c>
      <c r="AU189" s="147" t="s">
        <v>85</v>
      </c>
      <c r="AV189" s="13" t="s">
        <v>85</v>
      </c>
      <c r="AW189" s="13" t="s">
        <v>34</v>
      </c>
      <c r="AX189" s="13" t="s">
        <v>83</v>
      </c>
      <c r="AY189" s="147" t="s">
        <v>118</v>
      </c>
    </row>
    <row r="190" spans="2:65" s="1" customFormat="1" ht="37.9" customHeight="1">
      <c r="B190" s="31"/>
      <c r="C190" s="126" t="s">
        <v>225</v>
      </c>
      <c r="D190" s="126" t="s">
        <v>120</v>
      </c>
      <c r="E190" s="127" t="s">
        <v>226</v>
      </c>
      <c r="F190" s="128" t="s">
        <v>227</v>
      </c>
      <c r="G190" s="129" t="s">
        <v>123</v>
      </c>
      <c r="H190" s="130">
        <v>3.68</v>
      </c>
      <c r="I190" s="131"/>
      <c r="J190" s="132">
        <f>ROUND(I190*H190,2)</f>
        <v>0</v>
      </c>
      <c r="K190" s="128" t="s">
        <v>124</v>
      </c>
      <c r="L190" s="31"/>
      <c r="M190" s="133" t="s">
        <v>1</v>
      </c>
      <c r="N190" s="134" t="s">
        <v>43</v>
      </c>
      <c r="P190" s="135">
        <f>O190*H190</f>
        <v>0</v>
      </c>
      <c r="Q190" s="135">
        <v>0</v>
      </c>
      <c r="R190" s="135">
        <f>Q190*H190</f>
        <v>0</v>
      </c>
      <c r="S190" s="135">
        <v>0</v>
      </c>
      <c r="T190" s="136">
        <f>S190*H190</f>
        <v>0</v>
      </c>
      <c r="AR190" s="137" t="s">
        <v>125</v>
      </c>
      <c r="AT190" s="137" t="s">
        <v>120</v>
      </c>
      <c r="AU190" s="137" t="s">
        <v>85</v>
      </c>
      <c r="AY190" s="16" t="s">
        <v>118</v>
      </c>
      <c r="BE190" s="138">
        <f>IF(N190="základní",J190,0)</f>
        <v>0</v>
      </c>
      <c r="BF190" s="138">
        <f>IF(N190="snížená",J190,0)</f>
        <v>0</v>
      </c>
      <c r="BG190" s="138">
        <f>IF(N190="zákl. přenesená",J190,0)</f>
        <v>0</v>
      </c>
      <c r="BH190" s="138">
        <f>IF(N190="sníž. přenesená",J190,0)</f>
        <v>0</v>
      </c>
      <c r="BI190" s="138">
        <f>IF(N190="nulová",J190,0)</f>
        <v>0</v>
      </c>
      <c r="BJ190" s="16" t="s">
        <v>83</v>
      </c>
      <c r="BK190" s="138">
        <f>ROUND(I190*H190,2)</f>
        <v>0</v>
      </c>
      <c r="BL190" s="16" t="s">
        <v>125</v>
      </c>
      <c r="BM190" s="137" t="s">
        <v>228</v>
      </c>
    </row>
    <row r="191" spans="2:65" s="11" customFormat="1" ht="22.9" customHeight="1">
      <c r="B191" s="114"/>
      <c r="D191" s="115" t="s">
        <v>77</v>
      </c>
      <c r="E191" s="124" t="s">
        <v>176</v>
      </c>
      <c r="F191" s="124" t="s">
        <v>229</v>
      </c>
      <c r="I191" s="117"/>
      <c r="J191" s="125">
        <f>BK191</f>
        <v>0</v>
      </c>
      <c r="L191" s="114"/>
      <c r="M191" s="119"/>
      <c r="P191" s="120">
        <f>SUM(P192:P207)</f>
        <v>0</v>
      </c>
      <c r="R191" s="120">
        <f>SUM(R192:R207)</f>
        <v>10.554599999999999</v>
      </c>
      <c r="T191" s="121">
        <f>SUM(T192:T207)</f>
        <v>10.24</v>
      </c>
      <c r="AR191" s="115" t="s">
        <v>83</v>
      </c>
      <c r="AT191" s="122" t="s">
        <v>77</v>
      </c>
      <c r="AU191" s="122" t="s">
        <v>83</v>
      </c>
      <c r="AY191" s="115" t="s">
        <v>118</v>
      </c>
      <c r="BK191" s="123">
        <f>SUM(BK192:BK207)</f>
        <v>0</v>
      </c>
    </row>
    <row r="192" spans="2:65" s="1" customFormat="1" ht="33" customHeight="1">
      <c r="B192" s="31"/>
      <c r="C192" s="126" t="s">
        <v>230</v>
      </c>
      <c r="D192" s="126" t="s">
        <v>120</v>
      </c>
      <c r="E192" s="127" t="s">
        <v>231</v>
      </c>
      <c r="F192" s="128" t="s">
        <v>232</v>
      </c>
      <c r="G192" s="129" t="s">
        <v>233</v>
      </c>
      <c r="H192" s="130">
        <v>11</v>
      </c>
      <c r="I192" s="131"/>
      <c r="J192" s="132">
        <f>ROUND(I192*H192,2)</f>
        <v>0</v>
      </c>
      <c r="K192" s="128" t="s">
        <v>1</v>
      </c>
      <c r="L192" s="31"/>
      <c r="M192" s="133" t="s">
        <v>1</v>
      </c>
      <c r="N192" s="134" t="s">
        <v>43</v>
      </c>
      <c r="P192" s="135">
        <f>O192*H192</f>
        <v>0</v>
      </c>
      <c r="Q192" s="135">
        <v>2.972E-2</v>
      </c>
      <c r="R192" s="135">
        <f>Q192*H192</f>
        <v>0.32691999999999999</v>
      </c>
      <c r="S192" s="135">
        <v>0</v>
      </c>
      <c r="T192" s="136">
        <f>S192*H192</f>
        <v>0</v>
      </c>
      <c r="AR192" s="137" t="s">
        <v>125</v>
      </c>
      <c r="AT192" s="137" t="s">
        <v>120</v>
      </c>
      <c r="AU192" s="137" t="s">
        <v>85</v>
      </c>
      <c r="AY192" s="16" t="s">
        <v>118</v>
      </c>
      <c r="BE192" s="138">
        <f>IF(N192="základní",J192,0)</f>
        <v>0</v>
      </c>
      <c r="BF192" s="138">
        <f>IF(N192="snížená",J192,0)</f>
        <v>0</v>
      </c>
      <c r="BG192" s="138">
        <f>IF(N192="zákl. přenesená",J192,0)</f>
        <v>0</v>
      </c>
      <c r="BH192" s="138">
        <f>IF(N192="sníž. přenesená",J192,0)</f>
        <v>0</v>
      </c>
      <c r="BI192" s="138">
        <f>IF(N192="nulová",J192,0)</f>
        <v>0</v>
      </c>
      <c r="BJ192" s="16" t="s">
        <v>83</v>
      </c>
      <c r="BK192" s="138">
        <f>ROUND(I192*H192,2)</f>
        <v>0</v>
      </c>
      <c r="BL192" s="16" t="s">
        <v>125</v>
      </c>
      <c r="BM192" s="137" t="s">
        <v>234</v>
      </c>
    </row>
    <row r="193" spans="2:65" s="12" customFormat="1" ht="11.25">
      <c r="B193" s="139"/>
      <c r="D193" s="140" t="s">
        <v>127</v>
      </c>
      <c r="E193" s="141" t="s">
        <v>1</v>
      </c>
      <c r="F193" s="142" t="s">
        <v>235</v>
      </c>
      <c r="H193" s="141" t="s">
        <v>1</v>
      </c>
      <c r="I193" s="143"/>
      <c r="L193" s="139"/>
      <c r="M193" s="144"/>
      <c r="T193" s="145"/>
      <c r="AT193" s="141" t="s">
        <v>127</v>
      </c>
      <c r="AU193" s="141" t="s">
        <v>85</v>
      </c>
      <c r="AV193" s="12" t="s">
        <v>83</v>
      </c>
      <c r="AW193" s="12" t="s">
        <v>34</v>
      </c>
      <c r="AX193" s="12" t="s">
        <v>78</v>
      </c>
      <c r="AY193" s="141" t="s">
        <v>118</v>
      </c>
    </row>
    <row r="194" spans="2:65" s="13" customFormat="1" ht="11.25">
      <c r="B194" s="146"/>
      <c r="D194" s="140" t="s">
        <v>127</v>
      </c>
      <c r="E194" s="147" t="s">
        <v>1</v>
      </c>
      <c r="F194" s="148" t="s">
        <v>236</v>
      </c>
      <c r="H194" s="149">
        <v>3</v>
      </c>
      <c r="I194" s="150"/>
      <c r="L194" s="146"/>
      <c r="M194" s="151"/>
      <c r="T194" s="152"/>
      <c r="AT194" s="147" t="s">
        <v>127</v>
      </c>
      <c r="AU194" s="147" t="s">
        <v>85</v>
      </c>
      <c r="AV194" s="13" t="s">
        <v>85</v>
      </c>
      <c r="AW194" s="13" t="s">
        <v>34</v>
      </c>
      <c r="AX194" s="13" t="s">
        <v>78</v>
      </c>
      <c r="AY194" s="147" t="s">
        <v>118</v>
      </c>
    </row>
    <row r="195" spans="2:65" s="12" customFormat="1" ht="11.25">
      <c r="B195" s="139"/>
      <c r="D195" s="140" t="s">
        <v>127</v>
      </c>
      <c r="E195" s="141" t="s">
        <v>1</v>
      </c>
      <c r="F195" s="142" t="s">
        <v>237</v>
      </c>
      <c r="H195" s="141" t="s">
        <v>1</v>
      </c>
      <c r="I195" s="143"/>
      <c r="L195" s="139"/>
      <c r="M195" s="144"/>
      <c r="T195" s="145"/>
      <c r="AT195" s="141" t="s">
        <v>127</v>
      </c>
      <c r="AU195" s="141" t="s">
        <v>85</v>
      </c>
      <c r="AV195" s="12" t="s">
        <v>83</v>
      </c>
      <c r="AW195" s="12" t="s">
        <v>34</v>
      </c>
      <c r="AX195" s="12" t="s">
        <v>78</v>
      </c>
      <c r="AY195" s="141" t="s">
        <v>118</v>
      </c>
    </row>
    <row r="196" spans="2:65" s="13" customFormat="1" ht="11.25">
      <c r="B196" s="146"/>
      <c r="D196" s="140" t="s">
        <v>127</v>
      </c>
      <c r="E196" s="147" t="s">
        <v>1</v>
      </c>
      <c r="F196" s="148" t="s">
        <v>238</v>
      </c>
      <c r="H196" s="149">
        <v>8</v>
      </c>
      <c r="I196" s="150"/>
      <c r="L196" s="146"/>
      <c r="M196" s="151"/>
      <c r="T196" s="152"/>
      <c r="AT196" s="147" t="s">
        <v>127</v>
      </c>
      <c r="AU196" s="147" t="s">
        <v>85</v>
      </c>
      <c r="AV196" s="13" t="s">
        <v>85</v>
      </c>
      <c r="AW196" s="13" t="s">
        <v>34</v>
      </c>
      <c r="AX196" s="13" t="s">
        <v>78</v>
      </c>
      <c r="AY196" s="147" t="s">
        <v>118</v>
      </c>
    </row>
    <row r="197" spans="2:65" s="14" customFormat="1" ht="11.25">
      <c r="B197" s="153"/>
      <c r="D197" s="140" t="s">
        <v>127</v>
      </c>
      <c r="E197" s="154" t="s">
        <v>1</v>
      </c>
      <c r="F197" s="155" t="s">
        <v>144</v>
      </c>
      <c r="H197" s="156">
        <v>11</v>
      </c>
      <c r="I197" s="157"/>
      <c r="L197" s="153"/>
      <c r="M197" s="158"/>
      <c r="T197" s="159"/>
      <c r="AT197" s="154" t="s">
        <v>127</v>
      </c>
      <c r="AU197" s="154" t="s">
        <v>85</v>
      </c>
      <c r="AV197" s="14" t="s">
        <v>125</v>
      </c>
      <c r="AW197" s="14" t="s">
        <v>34</v>
      </c>
      <c r="AX197" s="14" t="s">
        <v>83</v>
      </c>
      <c r="AY197" s="154" t="s">
        <v>118</v>
      </c>
    </row>
    <row r="198" spans="2:65" s="1" customFormat="1" ht="37.9" customHeight="1">
      <c r="B198" s="31"/>
      <c r="C198" s="126" t="s">
        <v>239</v>
      </c>
      <c r="D198" s="126" t="s">
        <v>120</v>
      </c>
      <c r="E198" s="127" t="s">
        <v>240</v>
      </c>
      <c r="F198" s="128" t="s">
        <v>241</v>
      </c>
      <c r="G198" s="129" t="s">
        <v>233</v>
      </c>
      <c r="H198" s="130">
        <v>12</v>
      </c>
      <c r="I198" s="131"/>
      <c r="J198" s="132">
        <f>ROUND(I198*H198,2)</f>
        <v>0</v>
      </c>
      <c r="K198" s="128" t="s">
        <v>164</v>
      </c>
      <c r="L198" s="31"/>
      <c r="M198" s="133" t="s">
        <v>1</v>
      </c>
      <c r="N198" s="134" t="s">
        <v>43</v>
      </c>
      <c r="P198" s="135">
        <f>O198*H198</f>
        <v>0</v>
      </c>
      <c r="Q198" s="135">
        <v>0.71848000000000001</v>
      </c>
      <c r="R198" s="135">
        <f>Q198*H198</f>
        <v>8.6217600000000001</v>
      </c>
      <c r="S198" s="135">
        <v>0.72</v>
      </c>
      <c r="T198" s="136">
        <f>S198*H198</f>
        <v>8.64</v>
      </c>
      <c r="AR198" s="137" t="s">
        <v>125</v>
      </c>
      <c r="AT198" s="137" t="s">
        <v>120</v>
      </c>
      <c r="AU198" s="137" t="s">
        <v>85</v>
      </c>
      <c r="AY198" s="16" t="s">
        <v>118</v>
      </c>
      <c r="BE198" s="138">
        <f>IF(N198="základní",J198,0)</f>
        <v>0</v>
      </c>
      <c r="BF198" s="138">
        <f>IF(N198="snížená",J198,0)</f>
        <v>0</v>
      </c>
      <c r="BG198" s="138">
        <f>IF(N198="zákl. přenesená",J198,0)</f>
        <v>0</v>
      </c>
      <c r="BH198" s="138">
        <f>IF(N198="sníž. přenesená",J198,0)</f>
        <v>0</v>
      </c>
      <c r="BI198" s="138">
        <f>IF(N198="nulová",J198,0)</f>
        <v>0</v>
      </c>
      <c r="BJ198" s="16" t="s">
        <v>83</v>
      </c>
      <c r="BK198" s="138">
        <f>ROUND(I198*H198,2)</f>
        <v>0</v>
      </c>
      <c r="BL198" s="16" t="s">
        <v>125</v>
      </c>
      <c r="BM198" s="137" t="s">
        <v>242</v>
      </c>
    </row>
    <row r="199" spans="2:65" s="12" customFormat="1" ht="22.5">
      <c r="B199" s="139"/>
      <c r="D199" s="140" t="s">
        <v>127</v>
      </c>
      <c r="E199" s="141" t="s">
        <v>1</v>
      </c>
      <c r="F199" s="142" t="s">
        <v>243</v>
      </c>
      <c r="H199" s="141" t="s">
        <v>1</v>
      </c>
      <c r="I199" s="143"/>
      <c r="L199" s="139"/>
      <c r="M199" s="144"/>
      <c r="T199" s="145"/>
      <c r="AT199" s="141" t="s">
        <v>127</v>
      </c>
      <c r="AU199" s="141" t="s">
        <v>85</v>
      </c>
      <c r="AV199" s="12" t="s">
        <v>83</v>
      </c>
      <c r="AW199" s="12" t="s">
        <v>34</v>
      </c>
      <c r="AX199" s="12" t="s">
        <v>78</v>
      </c>
      <c r="AY199" s="141" t="s">
        <v>118</v>
      </c>
    </row>
    <row r="200" spans="2:65" s="12" customFormat="1" ht="11.25">
      <c r="B200" s="139"/>
      <c r="D200" s="140" t="s">
        <v>127</v>
      </c>
      <c r="E200" s="141" t="s">
        <v>1</v>
      </c>
      <c r="F200" s="142" t="s">
        <v>235</v>
      </c>
      <c r="H200" s="141" t="s">
        <v>1</v>
      </c>
      <c r="I200" s="143"/>
      <c r="L200" s="139"/>
      <c r="M200" s="144"/>
      <c r="T200" s="145"/>
      <c r="AT200" s="141" t="s">
        <v>127</v>
      </c>
      <c r="AU200" s="141" t="s">
        <v>85</v>
      </c>
      <c r="AV200" s="12" t="s">
        <v>83</v>
      </c>
      <c r="AW200" s="12" t="s">
        <v>34</v>
      </c>
      <c r="AX200" s="12" t="s">
        <v>78</v>
      </c>
      <c r="AY200" s="141" t="s">
        <v>118</v>
      </c>
    </row>
    <row r="201" spans="2:65" s="13" customFormat="1" ht="11.25">
      <c r="B201" s="146"/>
      <c r="D201" s="140" t="s">
        <v>127</v>
      </c>
      <c r="E201" s="147" t="s">
        <v>1</v>
      </c>
      <c r="F201" s="148" t="s">
        <v>244</v>
      </c>
      <c r="H201" s="149">
        <v>4</v>
      </c>
      <c r="I201" s="150"/>
      <c r="L201" s="146"/>
      <c r="M201" s="151"/>
      <c r="T201" s="152"/>
      <c r="AT201" s="147" t="s">
        <v>127</v>
      </c>
      <c r="AU201" s="147" t="s">
        <v>85</v>
      </c>
      <c r="AV201" s="13" t="s">
        <v>85</v>
      </c>
      <c r="AW201" s="13" t="s">
        <v>34</v>
      </c>
      <c r="AX201" s="13" t="s">
        <v>78</v>
      </c>
      <c r="AY201" s="147" t="s">
        <v>118</v>
      </c>
    </row>
    <row r="202" spans="2:65" s="12" customFormat="1" ht="11.25">
      <c r="B202" s="139"/>
      <c r="D202" s="140" t="s">
        <v>127</v>
      </c>
      <c r="E202" s="141" t="s">
        <v>1</v>
      </c>
      <c r="F202" s="142" t="s">
        <v>237</v>
      </c>
      <c r="H202" s="141" t="s">
        <v>1</v>
      </c>
      <c r="I202" s="143"/>
      <c r="L202" s="139"/>
      <c r="M202" s="144"/>
      <c r="T202" s="145"/>
      <c r="AT202" s="141" t="s">
        <v>127</v>
      </c>
      <c r="AU202" s="141" t="s">
        <v>85</v>
      </c>
      <c r="AV202" s="12" t="s">
        <v>83</v>
      </c>
      <c r="AW202" s="12" t="s">
        <v>34</v>
      </c>
      <c r="AX202" s="12" t="s">
        <v>78</v>
      </c>
      <c r="AY202" s="141" t="s">
        <v>118</v>
      </c>
    </row>
    <row r="203" spans="2:65" s="13" customFormat="1" ht="11.25">
      <c r="B203" s="146"/>
      <c r="D203" s="140" t="s">
        <v>127</v>
      </c>
      <c r="E203" s="147" t="s">
        <v>1</v>
      </c>
      <c r="F203" s="148" t="s">
        <v>238</v>
      </c>
      <c r="H203" s="149">
        <v>8</v>
      </c>
      <c r="I203" s="150"/>
      <c r="L203" s="146"/>
      <c r="M203" s="151"/>
      <c r="T203" s="152"/>
      <c r="AT203" s="147" t="s">
        <v>127</v>
      </c>
      <c r="AU203" s="147" t="s">
        <v>85</v>
      </c>
      <c r="AV203" s="13" t="s">
        <v>85</v>
      </c>
      <c r="AW203" s="13" t="s">
        <v>34</v>
      </c>
      <c r="AX203" s="13" t="s">
        <v>78</v>
      </c>
      <c r="AY203" s="147" t="s">
        <v>118</v>
      </c>
    </row>
    <row r="204" spans="2:65" s="14" customFormat="1" ht="11.25">
      <c r="B204" s="153"/>
      <c r="D204" s="140" t="s">
        <v>127</v>
      </c>
      <c r="E204" s="154" t="s">
        <v>1</v>
      </c>
      <c r="F204" s="155" t="s">
        <v>144</v>
      </c>
      <c r="H204" s="156">
        <v>12</v>
      </c>
      <c r="I204" s="157"/>
      <c r="L204" s="153"/>
      <c r="M204" s="158"/>
      <c r="T204" s="159"/>
      <c r="AT204" s="154" t="s">
        <v>127</v>
      </c>
      <c r="AU204" s="154" t="s">
        <v>85</v>
      </c>
      <c r="AV204" s="14" t="s">
        <v>125</v>
      </c>
      <c r="AW204" s="14" t="s">
        <v>34</v>
      </c>
      <c r="AX204" s="14" t="s">
        <v>83</v>
      </c>
      <c r="AY204" s="154" t="s">
        <v>118</v>
      </c>
    </row>
    <row r="205" spans="2:65" s="1" customFormat="1" ht="24.2" customHeight="1">
      <c r="B205" s="31"/>
      <c r="C205" s="126" t="s">
        <v>245</v>
      </c>
      <c r="D205" s="126" t="s">
        <v>120</v>
      </c>
      <c r="E205" s="127" t="s">
        <v>246</v>
      </c>
      <c r="F205" s="128" t="s">
        <v>247</v>
      </c>
      <c r="G205" s="129" t="s">
        <v>233</v>
      </c>
      <c r="H205" s="130">
        <v>16</v>
      </c>
      <c r="I205" s="131"/>
      <c r="J205" s="132">
        <f>ROUND(I205*H205,2)</f>
        <v>0</v>
      </c>
      <c r="K205" s="128" t="s">
        <v>164</v>
      </c>
      <c r="L205" s="31"/>
      <c r="M205" s="133" t="s">
        <v>1</v>
      </c>
      <c r="N205" s="134" t="s">
        <v>43</v>
      </c>
      <c r="P205" s="135">
        <f>O205*H205</f>
        <v>0</v>
      </c>
      <c r="Q205" s="135">
        <v>0.10037</v>
      </c>
      <c r="R205" s="135">
        <f>Q205*H205</f>
        <v>1.60592</v>
      </c>
      <c r="S205" s="135">
        <v>0.1</v>
      </c>
      <c r="T205" s="136">
        <f>S205*H205</f>
        <v>1.6</v>
      </c>
      <c r="AR205" s="137" t="s">
        <v>125</v>
      </c>
      <c r="AT205" s="137" t="s">
        <v>120</v>
      </c>
      <c r="AU205" s="137" t="s">
        <v>85</v>
      </c>
      <c r="AY205" s="16" t="s">
        <v>118</v>
      </c>
      <c r="BE205" s="138">
        <f>IF(N205="základní",J205,0)</f>
        <v>0</v>
      </c>
      <c r="BF205" s="138">
        <f>IF(N205="snížená",J205,0)</f>
        <v>0</v>
      </c>
      <c r="BG205" s="138">
        <f>IF(N205="zákl. přenesená",J205,0)</f>
        <v>0</v>
      </c>
      <c r="BH205" s="138">
        <f>IF(N205="sníž. přenesená",J205,0)</f>
        <v>0</v>
      </c>
      <c r="BI205" s="138">
        <f>IF(N205="nulová",J205,0)</f>
        <v>0</v>
      </c>
      <c r="BJ205" s="16" t="s">
        <v>83</v>
      </c>
      <c r="BK205" s="138">
        <f>ROUND(I205*H205,2)</f>
        <v>0</v>
      </c>
      <c r="BL205" s="16" t="s">
        <v>125</v>
      </c>
      <c r="BM205" s="137" t="s">
        <v>248</v>
      </c>
    </row>
    <row r="206" spans="2:65" s="12" customFormat="1" ht="11.25">
      <c r="B206" s="139"/>
      <c r="D206" s="140" t="s">
        <v>127</v>
      </c>
      <c r="E206" s="141" t="s">
        <v>1</v>
      </c>
      <c r="F206" s="142" t="s">
        <v>237</v>
      </c>
      <c r="H206" s="141" t="s">
        <v>1</v>
      </c>
      <c r="I206" s="143"/>
      <c r="L206" s="139"/>
      <c r="M206" s="144"/>
      <c r="T206" s="145"/>
      <c r="AT206" s="141" t="s">
        <v>127</v>
      </c>
      <c r="AU206" s="141" t="s">
        <v>85</v>
      </c>
      <c r="AV206" s="12" t="s">
        <v>83</v>
      </c>
      <c r="AW206" s="12" t="s">
        <v>34</v>
      </c>
      <c r="AX206" s="12" t="s">
        <v>78</v>
      </c>
      <c r="AY206" s="141" t="s">
        <v>118</v>
      </c>
    </row>
    <row r="207" spans="2:65" s="13" customFormat="1" ht="11.25">
      <c r="B207" s="146"/>
      <c r="D207" s="140" t="s">
        <v>127</v>
      </c>
      <c r="E207" s="147" t="s">
        <v>1</v>
      </c>
      <c r="F207" s="148" t="s">
        <v>249</v>
      </c>
      <c r="H207" s="149">
        <v>16</v>
      </c>
      <c r="I207" s="150"/>
      <c r="L207" s="146"/>
      <c r="M207" s="151"/>
      <c r="T207" s="152"/>
      <c r="AT207" s="147" t="s">
        <v>127</v>
      </c>
      <c r="AU207" s="147" t="s">
        <v>85</v>
      </c>
      <c r="AV207" s="13" t="s">
        <v>85</v>
      </c>
      <c r="AW207" s="13" t="s">
        <v>34</v>
      </c>
      <c r="AX207" s="13" t="s">
        <v>83</v>
      </c>
      <c r="AY207" s="147" t="s">
        <v>118</v>
      </c>
    </row>
    <row r="208" spans="2:65" s="11" customFormat="1" ht="22.9" customHeight="1">
      <c r="B208" s="114"/>
      <c r="D208" s="115" t="s">
        <v>77</v>
      </c>
      <c r="E208" s="124" t="s">
        <v>182</v>
      </c>
      <c r="F208" s="124" t="s">
        <v>250</v>
      </c>
      <c r="I208" s="117"/>
      <c r="J208" s="125">
        <f>BK208</f>
        <v>0</v>
      </c>
      <c r="L208" s="114"/>
      <c r="M208" s="119"/>
      <c r="P208" s="120">
        <f>SUM(P209:P246)</f>
        <v>0</v>
      </c>
      <c r="R208" s="120">
        <f>SUM(R209:R246)</f>
        <v>31.878929999999997</v>
      </c>
      <c r="T208" s="121">
        <f>SUM(T209:T246)</f>
        <v>25</v>
      </c>
      <c r="AR208" s="115" t="s">
        <v>83</v>
      </c>
      <c r="AT208" s="122" t="s">
        <v>77</v>
      </c>
      <c r="AU208" s="122" t="s">
        <v>83</v>
      </c>
      <c r="AY208" s="115" t="s">
        <v>118</v>
      </c>
      <c r="BK208" s="123">
        <f>SUM(BK209:BK246)</f>
        <v>0</v>
      </c>
    </row>
    <row r="209" spans="2:65" s="1" customFormat="1" ht="24.2" customHeight="1">
      <c r="B209" s="31"/>
      <c r="C209" s="126" t="s">
        <v>7</v>
      </c>
      <c r="D209" s="126" t="s">
        <v>120</v>
      </c>
      <c r="E209" s="127" t="s">
        <v>251</v>
      </c>
      <c r="F209" s="128" t="s">
        <v>252</v>
      </c>
      <c r="G209" s="129" t="s">
        <v>123</v>
      </c>
      <c r="H209" s="130">
        <v>10</v>
      </c>
      <c r="I209" s="131"/>
      <c r="J209" s="132">
        <f>ROUND(I209*H209,2)</f>
        <v>0</v>
      </c>
      <c r="K209" s="128" t="s">
        <v>138</v>
      </c>
      <c r="L209" s="31"/>
      <c r="M209" s="133" t="s">
        <v>1</v>
      </c>
      <c r="N209" s="134" t="s">
        <v>43</v>
      </c>
      <c r="P209" s="135">
        <f>O209*H209</f>
        <v>0</v>
      </c>
      <c r="Q209" s="135">
        <v>1.4499999999999999E-3</v>
      </c>
      <c r="R209" s="135">
        <f>Q209*H209</f>
        <v>1.4499999999999999E-2</v>
      </c>
      <c r="S209" s="135">
        <v>0</v>
      </c>
      <c r="T209" s="136">
        <f>S209*H209</f>
        <v>0</v>
      </c>
      <c r="AR209" s="137" t="s">
        <v>125</v>
      </c>
      <c r="AT209" s="137" t="s">
        <v>120</v>
      </c>
      <c r="AU209" s="137" t="s">
        <v>85</v>
      </c>
      <c r="AY209" s="16" t="s">
        <v>118</v>
      </c>
      <c r="BE209" s="138">
        <f>IF(N209="základní",J209,0)</f>
        <v>0</v>
      </c>
      <c r="BF209" s="138">
        <f>IF(N209="snížená",J209,0)</f>
        <v>0</v>
      </c>
      <c r="BG209" s="138">
        <f>IF(N209="zákl. přenesená",J209,0)</f>
        <v>0</v>
      </c>
      <c r="BH209" s="138">
        <f>IF(N209="sníž. přenesená",J209,0)</f>
        <v>0</v>
      </c>
      <c r="BI209" s="138">
        <f>IF(N209="nulová",J209,0)</f>
        <v>0</v>
      </c>
      <c r="BJ209" s="16" t="s">
        <v>83</v>
      </c>
      <c r="BK209" s="138">
        <f>ROUND(I209*H209,2)</f>
        <v>0</v>
      </c>
      <c r="BL209" s="16" t="s">
        <v>125</v>
      </c>
      <c r="BM209" s="137" t="s">
        <v>253</v>
      </c>
    </row>
    <row r="210" spans="2:65" s="12" customFormat="1" ht="11.25">
      <c r="B210" s="139"/>
      <c r="D210" s="140" t="s">
        <v>127</v>
      </c>
      <c r="E210" s="141" t="s">
        <v>1</v>
      </c>
      <c r="F210" s="142" t="s">
        <v>254</v>
      </c>
      <c r="H210" s="141" t="s">
        <v>1</v>
      </c>
      <c r="I210" s="143"/>
      <c r="L210" s="139"/>
      <c r="M210" s="144"/>
      <c r="T210" s="145"/>
      <c r="AT210" s="141" t="s">
        <v>127</v>
      </c>
      <c r="AU210" s="141" t="s">
        <v>85</v>
      </c>
      <c r="AV210" s="12" t="s">
        <v>83</v>
      </c>
      <c r="AW210" s="12" t="s">
        <v>34</v>
      </c>
      <c r="AX210" s="12" t="s">
        <v>78</v>
      </c>
      <c r="AY210" s="141" t="s">
        <v>118</v>
      </c>
    </row>
    <row r="211" spans="2:65" s="13" customFormat="1" ht="11.25">
      <c r="B211" s="146"/>
      <c r="D211" s="140" t="s">
        <v>127</v>
      </c>
      <c r="E211" s="147" t="s">
        <v>1</v>
      </c>
      <c r="F211" s="148" t="s">
        <v>255</v>
      </c>
      <c r="H211" s="149">
        <v>10</v>
      </c>
      <c r="I211" s="150"/>
      <c r="L211" s="146"/>
      <c r="M211" s="151"/>
      <c r="T211" s="152"/>
      <c r="AT211" s="147" t="s">
        <v>127</v>
      </c>
      <c r="AU211" s="147" t="s">
        <v>85</v>
      </c>
      <c r="AV211" s="13" t="s">
        <v>85</v>
      </c>
      <c r="AW211" s="13" t="s">
        <v>34</v>
      </c>
      <c r="AX211" s="13" t="s">
        <v>83</v>
      </c>
      <c r="AY211" s="147" t="s">
        <v>118</v>
      </c>
    </row>
    <row r="212" spans="2:65" s="1" customFormat="1" ht="16.5" customHeight="1">
      <c r="B212" s="31"/>
      <c r="C212" s="126" t="s">
        <v>256</v>
      </c>
      <c r="D212" s="126" t="s">
        <v>120</v>
      </c>
      <c r="E212" s="127" t="s">
        <v>257</v>
      </c>
      <c r="F212" s="128" t="s">
        <v>258</v>
      </c>
      <c r="G212" s="129" t="s">
        <v>123</v>
      </c>
      <c r="H212" s="130">
        <v>10</v>
      </c>
      <c r="I212" s="131"/>
      <c r="J212" s="132">
        <f>ROUND(I212*H212,2)</f>
        <v>0</v>
      </c>
      <c r="K212" s="128" t="s">
        <v>138</v>
      </c>
      <c r="L212" s="31"/>
      <c r="M212" s="133" t="s">
        <v>1</v>
      </c>
      <c r="N212" s="134" t="s">
        <v>43</v>
      </c>
      <c r="P212" s="135">
        <f>O212*H212</f>
        <v>0</v>
      </c>
      <c r="Q212" s="135">
        <v>1.0000000000000001E-5</v>
      </c>
      <c r="R212" s="135">
        <f>Q212*H212</f>
        <v>1E-4</v>
      </c>
      <c r="S212" s="135">
        <v>0</v>
      </c>
      <c r="T212" s="136">
        <f>S212*H212</f>
        <v>0</v>
      </c>
      <c r="AR212" s="137" t="s">
        <v>125</v>
      </c>
      <c r="AT212" s="137" t="s">
        <v>120</v>
      </c>
      <c r="AU212" s="137" t="s">
        <v>85</v>
      </c>
      <c r="AY212" s="16" t="s">
        <v>118</v>
      </c>
      <c r="BE212" s="138">
        <f>IF(N212="základní",J212,0)</f>
        <v>0</v>
      </c>
      <c r="BF212" s="138">
        <f>IF(N212="snížená",J212,0)</f>
        <v>0</v>
      </c>
      <c r="BG212" s="138">
        <f>IF(N212="zákl. přenesená",J212,0)</f>
        <v>0</v>
      </c>
      <c r="BH212" s="138">
        <f>IF(N212="sníž. přenesená",J212,0)</f>
        <v>0</v>
      </c>
      <c r="BI212" s="138">
        <f>IF(N212="nulová",J212,0)</f>
        <v>0</v>
      </c>
      <c r="BJ212" s="16" t="s">
        <v>83</v>
      </c>
      <c r="BK212" s="138">
        <f>ROUND(I212*H212,2)</f>
        <v>0</v>
      </c>
      <c r="BL212" s="16" t="s">
        <v>125</v>
      </c>
      <c r="BM212" s="137" t="s">
        <v>259</v>
      </c>
    </row>
    <row r="213" spans="2:65" s="12" customFormat="1" ht="11.25">
      <c r="B213" s="139"/>
      <c r="D213" s="140" t="s">
        <v>127</v>
      </c>
      <c r="E213" s="141" t="s">
        <v>1</v>
      </c>
      <c r="F213" s="142" t="s">
        <v>254</v>
      </c>
      <c r="H213" s="141" t="s">
        <v>1</v>
      </c>
      <c r="I213" s="143"/>
      <c r="L213" s="139"/>
      <c r="M213" s="144"/>
      <c r="T213" s="145"/>
      <c r="AT213" s="141" t="s">
        <v>127</v>
      </c>
      <c r="AU213" s="141" t="s">
        <v>85</v>
      </c>
      <c r="AV213" s="12" t="s">
        <v>83</v>
      </c>
      <c r="AW213" s="12" t="s">
        <v>34</v>
      </c>
      <c r="AX213" s="12" t="s">
        <v>78</v>
      </c>
      <c r="AY213" s="141" t="s">
        <v>118</v>
      </c>
    </row>
    <row r="214" spans="2:65" s="13" customFormat="1" ht="11.25">
      <c r="B214" s="146"/>
      <c r="D214" s="140" t="s">
        <v>127</v>
      </c>
      <c r="E214" s="147" t="s">
        <v>1</v>
      </c>
      <c r="F214" s="148" t="s">
        <v>255</v>
      </c>
      <c r="H214" s="149">
        <v>10</v>
      </c>
      <c r="I214" s="150"/>
      <c r="L214" s="146"/>
      <c r="M214" s="151"/>
      <c r="T214" s="152"/>
      <c r="AT214" s="147" t="s">
        <v>127</v>
      </c>
      <c r="AU214" s="147" t="s">
        <v>85</v>
      </c>
      <c r="AV214" s="13" t="s">
        <v>85</v>
      </c>
      <c r="AW214" s="13" t="s">
        <v>34</v>
      </c>
      <c r="AX214" s="13" t="s">
        <v>83</v>
      </c>
      <c r="AY214" s="147" t="s">
        <v>118</v>
      </c>
    </row>
    <row r="215" spans="2:65" s="1" customFormat="1" ht="24.2" customHeight="1">
      <c r="B215" s="31"/>
      <c r="C215" s="126" t="s">
        <v>260</v>
      </c>
      <c r="D215" s="126" t="s">
        <v>120</v>
      </c>
      <c r="E215" s="127" t="s">
        <v>261</v>
      </c>
      <c r="F215" s="128" t="s">
        <v>262</v>
      </c>
      <c r="G215" s="129" t="s">
        <v>163</v>
      </c>
      <c r="H215" s="130">
        <v>42</v>
      </c>
      <c r="I215" s="131"/>
      <c r="J215" s="132">
        <f>ROUND(I215*H215,2)</f>
        <v>0</v>
      </c>
      <c r="K215" s="128" t="s">
        <v>164</v>
      </c>
      <c r="L215" s="31"/>
      <c r="M215" s="133" t="s">
        <v>1</v>
      </c>
      <c r="N215" s="134" t="s">
        <v>43</v>
      </c>
      <c r="P215" s="135">
        <f>O215*H215</f>
        <v>0</v>
      </c>
      <c r="Q215" s="135">
        <v>0.14066999999999999</v>
      </c>
      <c r="R215" s="135">
        <f>Q215*H215</f>
        <v>5.9081399999999995</v>
      </c>
      <c r="S215" s="135">
        <v>0</v>
      </c>
      <c r="T215" s="136">
        <f>S215*H215</f>
        <v>0</v>
      </c>
      <c r="AR215" s="137" t="s">
        <v>125</v>
      </c>
      <c r="AT215" s="137" t="s">
        <v>120</v>
      </c>
      <c r="AU215" s="137" t="s">
        <v>85</v>
      </c>
      <c r="AY215" s="16" t="s">
        <v>118</v>
      </c>
      <c r="BE215" s="138">
        <f>IF(N215="základní",J215,0)</f>
        <v>0</v>
      </c>
      <c r="BF215" s="138">
        <f>IF(N215="snížená",J215,0)</f>
        <v>0</v>
      </c>
      <c r="BG215" s="138">
        <f>IF(N215="zákl. přenesená",J215,0)</f>
        <v>0</v>
      </c>
      <c r="BH215" s="138">
        <f>IF(N215="sníž. přenesená",J215,0)</f>
        <v>0</v>
      </c>
      <c r="BI215" s="138">
        <f>IF(N215="nulová",J215,0)</f>
        <v>0</v>
      </c>
      <c r="BJ215" s="16" t="s">
        <v>83</v>
      </c>
      <c r="BK215" s="138">
        <f>ROUND(I215*H215,2)</f>
        <v>0</v>
      </c>
      <c r="BL215" s="16" t="s">
        <v>125</v>
      </c>
      <c r="BM215" s="137" t="s">
        <v>263</v>
      </c>
    </row>
    <row r="216" spans="2:65" s="12" customFormat="1" ht="22.5">
      <c r="B216" s="139"/>
      <c r="D216" s="140" t="s">
        <v>127</v>
      </c>
      <c r="E216" s="141" t="s">
        <v>1</v>
      </c>
      <c r="F216" s="142" t="s">
        <v>166</v>
      </c>
      <c r="H216" s="141" t="s">
        <v>1</v>
      </c>
      <c r="I216" s="143"/>
      <c r="L216" s="139"/>
      <c r="M216" s="144"/>
      <c r="T216" s="145"/>
      <c r="AT216" s="141" t="s">
        <v>127</v>
      </c>
      <c r="AU216" s="141" t="s">
        <v>85</v>
      </c>
      <c r="AV216" s="12" t="s">
        <v>83</v>
      </c>
      <c r="AW216" s="12" t="s">
        <v>34</v>
      </c>
      <c r="AX216" s="12" t="s">
        <v>78</v>
      </c>
      <c r="AY216" s="141" t="s">
        <v>118</v>
      </c>
    </row>
    <row r="217" spans="2:65" s="13" customFormat="1" ht="11.25">
      <c r="B217" s="146"/>
      <c r="D217" s="140" t="s">
        <v>127</v>
      </c>
      <c r="E217" s="147" t="s">
        <v>1</v>
      </c>
      <c r="F217" s="148" t="s">
        <v>167</v>
      </c>
      <c r="H217" s="149">
        <v>30</v>
      </c>
      <c r="I217" s="150"/>
      <c r="L217" s="146"/>
      <c r="M217" s="151"/>
      <c r="T217" s="152"/>
      <c r="AT217" s="147" t="s">
        <v>127</v>
      </c>
      <c r="AU217" s="147" t="s">
        <v>85</v>
      </c>
      <c r="AV217" s="13" t="s">
        <v>85</v>
      </c>
      <c r="AW217" s="13" t="s">
        <v>34</v>
      </c>
      <c r="AX217" s="13" t="s">
        <v>78</v>
      </c>
      <c r="AY217" s="147" t="s">
        <v>118</v>
      </c>
    </row>
    <row r="218" spans="2:65" s="12" customFormat="1" ht="11.25">
      <c r="B218" s="139"/>
      <c r="D218" s="140" t="s">
        <v>127</v>
      </c>
      <c r="E218" s="141" t="s">
        <v>1</v>
      </c>
      <c r="F218" s="142" t="s">
        <v>128</v>
      </c>
      <c r="H218" s="141" t="s">
        <v>1</v>
      </c>
      <c r="I218" s="143"/>
      <c r="L218" s="139"/>
      <c r="M218" s="144"/>
      <c r="T218" s="145"/>
      <c r="AT218" s="141" t="s">
        <v>127</v>
      </c>
      <c r="AU218" s="141" t="s">
        <v>85</v>
      </c>
      <c r="AV218" s="12" t="s">
        <v>83</v>
      </c>
      <c r="AW218" s="12" t="s">
        <v>34</v>
      </c>
      <c r="AX218" s="12" t="s">
        <v>78</v>
      </c>
      <c r="AY218" s="141" t="s">
        <v>118</v>
      </c>
    </row>
    <row r="219" spans="2:65" s="13" customFormat="1" ht="11.25">
      <c r="B219" s="146"/>
      <c r="D219" s="140" t="s">
        <v>127</v>
      </c>
      <c r="E219" s="147" t="s">
        <v>1</v>
      </c>
      <c r="F219" s="148" t="s">
        <v>168</v>
      </c>
      <c r="H219" s="149">
        <v>12</v>
      </c>
      <c r="I219" s="150"/>
      <c r="L219" s="146"/>
      <c r="M219" s="151"/>
      <c r="T219" s="152"/>
      <c r="AT219" s="147" t="s">
        <v>127</v>
      </c>
      <c r="AU219" s="147" t="s">
        <v>85</v>
      </c>
      <c r="AV219" s="13" t="s">
        <v>85</v>
      </c>
      <c r="AW219" s="13" t="s">
        <v>34</v>
      </c>
      <c r="AX219" s="13" t="s">
        <v>78</v>
      </c>
      <c r="AY219" s="147" t="s">
        <v>118</v>
      </c>
    </row>
    <row r="220" spans="2:65" s="14" customFormat="1" ht="11.25">
      <c r="B220" s="153"/>
      <c r="D220" s="140" t="s">
        <v>127</v>
      </c>
      <c r="E220" s="154" t="s">
        <v>1</v>
      </c>
      <c r="F220" s="155" t="s">
        <v>144</v>
      </c>
      <c r="H220" s="156">
        <v>42</v>
      </c>
      <c r="I220" s="157"/>
      <c r="L220" s="153"/>
      <c r="M220" s="158"/>
      <c r="T220" s="159"/>
      <c r="AT220" s="154" t="s">
        <v>127</v>
      </c>
      <c r="AU220" s="154" t="s">
        <v>85</v>
      </c>
      <c r="AV220" s="14" t="s">
        <v>125</v>
      </c>
      <c r="AW220" s="14" t="s">
        <v>34</v>
      </c>
      <c r="AX220" s="14" t="s">
        <v>83</v>
      </c>
      <c r="AY220" s="154" t="s">
        <v>118</v>
      </c>
    </row>
    <row r="221" spans="2:65" s="1" customFormat="1" ht="33" customHeight="1">
      <c r="B221" s="31"/>
      <c r="C221" s="126" t="s">
        <v>264</v>
      </c>
      <c r="D221" s="126" t="s">
        <v>120</v>
      </c>
      <c r="E221" s="127" t="s">
        <v>265</v>
      </c>
      <c r="F221" s="128" t="s">
        <v>266</v>
      </c>
      <c r="G221" s="129" t="s">
        <v>163</v>
      </c>
      <c r="H221" s="130">
        <v>55</v>
      </c>
      <c r="I221" s="131"/>
      <c r="J221" s="132">
        <f>ROUND(I221*H221,2)</f>
        <v>0</v>
      </c>
      <c r="K221" s="128" t="s">
        <v>164</v>
      </c>
      <c r="L221" s="31"/>
      <c r="M221" s="133" t="s">
        <v>1</v>
      </c>
      <c r="N221" s="134" t="s">
        <v>43</v>
      </c>
      <c r="P221" s="135">
        <f>O221*H221</f>
        <v>0</v>
      </c>
      <c r="Q221" s="135">
        <v>6.0999999999999997E-4</v>
      </c>
      <c r="R221" s="135">
        <f>Q221*H221</f>
        <v>3.3549999999999996E-2</v>
      </c>
      <c r="S221" s="135">
        <v>0</v>
      </c>
      <c r="T221" s="136">
        <f>S221*H221</f>
        <v>0</v>
      </c>
      <c r="AR221" s="137" t="s">
        <v>125</v>
      </c>
      <c r="AT221" s="137" t="s">
        <v>120</v>
      </c>
      <c r="AU221" s="137" t="s">
        <v>85</v>
      </c>
      <c r="AY221" s="16" t="s">
        <v>118</v>
      </c>
      <c r="BE221" s="138">
        <f>IF(N221="základní",J221,0)</f>
        <v>0</v>
      </c>
      <c r="BF221" s="138">
        <f>IF(N221="snížená",J221,0)</f>
        <v>0</v>
      </c>
      <c r="BG221" s="138">
        <f>IF(N221="zákl. přenesená",J221,0)</f>
        <v>0</v>
      </c>
      <c r="BH221" s="138">
        <f>IF(N221="sníž. přenesená",J221,0)</f>
        <v>0</v>
      </c>
      <c r="BI221" s="138">
        <f>IF(N221="nulová",J221,0)</f>
        <v>0</v>
      </c>
      <c r="BJ221" s="16" t="s">
        <v>83</v>
      </c>
      <c r="BK221" s="138">
        <f>ROUND(I221*H221,2)</f>
        <v>0</v>
      </c>
      <c r="BL221" s="16" t="s">
        <v>125</v>
      </c>
      <c r="BM221" s="137" t="s">
        <v>267</v>
      </c>
    </row>
    <row r="222" spans="2:65" s="12" customFormat="1" ht="11.25">
      <c r="B222" s="139"/>
      <c r="D222" s="140" t="s">
        <v>127</v>
      </c>
      <c r="E222" s="141" t="s">
        <v>1</v>
      </c>
      <c r="F222" s="142" t="s">
        <v>268</v>
      </c>
      <c r="H222" s="141" t="s">
        <v>1</v>
      </c>
      <c r="I222" s="143"/>
      <c r="L222" s="139"/>
      <c r="M222" s="144"/>
      <c r="T222" s="145"/>
      <c r="AT222" s="141" t="s">
        <v>127</v>
      </c>
      <c r="AU222" s="141" t="s">
        <v>85</v>
      </c>
      <c r="AV222" s="12" t="s">
        <v>83</v>
      </c>
      <c r="AW222" s="12" t="s">
        <v>34</v>
      </c>
      <c r="AX222" s="12" t="s">
        <v>78</v>
      </c>
      <c r="AY222" s="141" t="s">
        <v>118</v>
      </c>
    </row>
    <row r="223" spans="2:65" s="13" customFormat="1" ht="11.25">
      <c r="B223" s="146"/>
      <c r="D223" s="140" t="s">
        <v>127</v>
      </c>
      <c r="E223" s="147" t="s">
        <v>1</v>
      </c>
      <c r="F223" s="148" t="s">
        <v>269</v>
      </c>
      <c r="H223" s="149">
        <v>16</v>
      </c>
      <c r="I223" s="150"/>
      <c r="L223" s="146"/>
      <c r="M223" s="151"/>
      <c r="T223" s="152"/>
      <c r="AT223" s="147" t="s">
        <v>127</v>
      </c>
      <c r="AU223" s="147" t="s">
        <v>85</v>
      </c>
      <c r="AV223" s="13" t="s">
        <v>85</v>
      </c>
      <c r="AW223" s="13" t="s">
        <v>34</v>
      </c>
      <c r="AX223" s="13" t="s">
        <v>78</v>
      </c>
      <c r="AY223" s="147" t="s">
        <v>118</v>
      </c>
    </row>
    <row r="224" spans="2:65" s="12" customFormat="1" ht="11.25">
      <c r="B224" s="139"/>
      <c r="D224" s="140" t="s">
        <v>127</v>
      </c>
      <c r="E224" s="141" t="s">
        <v>1</v>
      </c>
      <c r="F224" s="142" t="s">
        <v>270</v>
      </c>
      <c r="H224" s="141" t="s">
        <v>1</v>
      </c>
      <c r="I224" s="143"/>
      <c r="L224" s="139"/>
      <c r="M224" s="144"/>
      <c r="T224" s="145"/>
      <c r="AT224" s="141" t="s">
        <v>127</v>
      </c>
      <c r="AU224" s="141" t="s">
        <v>85</v>
      </c>
      <c r="AV224" s="12" t="s">
        <v>83</v>
      </c>
      <c r="AW224" s="12" t="s">
        <v>34</v>
      </c>
      <c r="AX224" s="12" t="s">
        <v>78</v>
      </c>
      <c r="AY224" s="141" t="s">
        <v>118</v>
      </c>
    </row>
    <row r="225" spans="2:65" s="13" customFormat="1" ht="11.25">
      <c r="B225" s="146"/>
      <c r="D225" s="140" t="s">
        <v>127</v>
      </c>
      <c r="E225" s="147" t="s">
        <v>1</v>
      </c>
      <c r="F225" s="148" t="s">
        <v>271</v>
      </c>
      <c r="H225" s="149">
        <v>28</v>
      </c>
      <c r="I225" s="150"/>
      <c r="L225" s="146"/>
      <c r="M225" s="151"/>
      <c r="T225" s="152"/>
      <c r="AT225" s="147" t="s">
        <v>127</v>
      </c>
      <c r="AU225" s="147" t="s">
        <v>85</v>
      </c>
      <c r="AV225" s="13" t="s">
        <v>85</v>
      </c>
      <c r="AW225" s="13" t="s">
        <v>34</v>
      </c>
      <c r="AX225" s="13" t="s">
        <v>78</v>
      </c>
      <c r="AY225" s="147" t="s">
        <v>118</v>
      </c>
    </row>
    <row r="226" spans="2:65" s="12" customFormat="1" ht="11.25">
      <c r="B226" s="139"/>
      <c r="D226" s="140" t="s">
        <v>127</v>
      </c>
      <c r="E226" s="141" t="s">
        <v>1</v>
      </c>
      <c r="F226" s="142" t="s">
        <v>272</v>
      </c>
      <c r="H226" s="141" t="s">
        <v>1</v>
      </c>
      <c r="I226" s="143"/>
      <c r="L226" s="139"/>
      <c r="M226" s="144"/>
      <c r="T226" s="145"/>
      <c r="AT226" s="141" t="s">
        <v>127</v>
      </c>
      <c r="AU226" s="141" t="s">
        <v>85</v>
      </c>
      <c r="AV226" s="12" t="s">
        <v>83</v>
      </c>
      <c r="AW226" s="12" t="s">
        <v>34</v>
      </c>
      <c r="AX226" s="12" t="s">
        <v>78</v>
      </c>
      <c r="AY226" s="141" t="s">
        <v>118</v>
      </c>
    </row>
    <row r="227" spans="2:65" s="13" customFormat="1" ht="11.25">
      <c r="B227" s="146"/>
      <c r="D227" s="140" t="s">
        <v>127</v>
      </c>
      <c r="E227" s="147" t="s">
        <v>1</v>
      </c>
      <c r="F227" s="148" t="s">
        <v>273</v>
      </c>
      <c r="H227" s="149">
        <v>5</v>
      </c>
      <c r="I227" s="150"/>
      <c r="L227" s="146"/>
      <c r="M227" s="151"/>
      <c r="T227" s="152"/>
      <c r="AT227" s="147" t="s">
        <v>127</v>
      </c>
      <c r="AU227" s="147" t="s">
        <v>85</v>
      </c>
      <c r="AV227" s="13" t="s">
        <v>85</v>
      </c>
      <c r="AW227" s="13" t="s">
        <v>34</v>
      </c>
      <c r="AX227" s="13" t="s">
        <v>78</v>
      </c>
      <c r="AY227" s="147" t="s">
        <v>118</v>
      </c>
    </row>
    <row r="228" spans="2:65" s="12" customFormat="1" ht="11.25">
      <c r="B228" s="139"/>
      <c r="D228" s="140" t="s">
        <v>127</v>
      </c>
      <c r="E228" s="141" t="s">
        <v>1</v>
      </c>
      <c r="F228" s="142" t="s">
        <v>274</v>
      </c>
      <c r="H228" s="141" t="s">
        <v>1</v>
      </c>
      <c r="I228" s="143"/>
      <c r="L228" s="139"/>
      <c r="M228" s="144"/>
      <c r="T228" s="145"/>
      <c r="AT228" s="141" t="s">
        <v>127</v>
      </c>
      <c r="AU228" s="141" t="s">
        <v>85</v>
      </c>
      <c r="AV228" s="12" t="s">
        <v>83</v>
      </c>
      <c r="AW228" s="12" t="s">
        <v>34</v>
      </c>
      <c r="AX228" s="12" t="s">
        <v>78</v>
      </c>
      <c r="AY228" s="141" t="s">
        <v>118</v>
      </c>
    </row>
    <row r="229" spans="2:65" s="13" customFormat="1" ht="11.25">
      <c r="B229" s="146"/>
      <c r="D229" s="140" t="s">
        <v>127</v>
      </c>
      <c r="E229" s="147" t="s">
        <v>1</v>
      </c>
      <c r="F229" s="148" t="s">
        <v>275</v>
      </c>
      <c r="H229" s="149">
        <v>6</v>
      </c>
      <c r="I229" s="150"/>
      <c r="L229" s="146"/>
      <c r="M229" s="151"/>
      <c r="T229" s="152"/>
      <c r="AT229" s="147" t="s">
        <v>127</v>
      </c>
      <c r="AU229" s="147" t="s">
        <v>85</v>
      </c>
      <c r="AV229" s="13" t="s">
        <v>85</v>
      </c>
      <c r="AW229" s="13" t="s">
        <v>34</v>
      </c>
      <c r="AX229" s="13" t="s">
        <v>78</v>
      </c>
      <c r="AY229" s="147" t="s">
        <v>118</v>
      </c>
    </row>
    <row r="230" spans="2:65" s="14" customFormat="1" ht="11.25">
      <c r="B230" s="153"/>
      <c r="D230" s="140" t="s">
        <v>127</v>
      </c>
      <c r="E230" s="154" t="s">
        <v>1</v>
      </c>
      <c r="F230" s="155" t="s">
        <v>144</v>
      </c>
      <c r="H230" s="156">
        <v>55</v>
      </c>
      <c r="I230" s="157"/>
      <c r="L230" s="153"/>
      <c r="M230" s="158"/>
      <c r="T230" s="159"/>
      <c r="AT230" s="154" t="s">
        <v>127</v>
      </c>
      <c r="AU230" s="154" t="s">
        <v>85</v>
      </c>
      <c r="AV230" s="14" t="s">
        <v>125</v>
      </c>
      <c r="AW230" s="14" t="s">
        <v>34</v>
      </c>
      <c r="AX230" s="14" t="s">
        <v>83</v>
      </c>
      <c r="AY230" s="154" t="s">
        <v>118</v>
      </c>
    </row>
    <row r="231" spans="2:65" s="1" customFormat="1" ht="24.2" customHeight="1">
      <c r="B231" s="31"/>
      <c r="C231" s="126" t="s">
        <v>276</v>
      </c>
      <c r="D231" s="126" t="s">
        <v>120</v>
      </c>
      <c r="E231" s="127" t="s">
        <v>277</v>
      </c>
      <c r="F231" s="128" t="s">
        <v>278</v>
      </c>
      <c r="G231" s="129" t="s">
        <v>163</v>
      </c>
      <c r="H231" s="130">
        <v>90</v>
      </c>
      <c r="I231" s="131"/>
      <c r="J231" s="132">
        <f>ROUND(I231*H231,2)</f>
        <v>0</v>
      </c>
      <c r="K231" s="128" t="s">
        <v>1</v>
      </c>
      <c r="L231" s="31"/>
      <c r="M231" s="133" t="s">
        <v>1</v>
      </c>
      <c r="N231" s="134" t="s">
        <v>43</v>
      </c>
      <c r="P231" s="135">
        <f>O231*H231</f>
        <v>0</v>
      </c>
      <c r="Q231" s="135">
        <v>5.9999999999999995E-4</v>
      </c>
      <c r="R231" s="135">
        <f>Q231*H231</f>
        <v>5.3999999999999992E-2</v>
      </c>
      <c r="S231" s="135">
        <v>0</v>
      </c>
      <c r="T231" s="136">
        <f>S231*H231</f>
        <v>0</v>
      </c>
      <c r="AR231" s="137" t="s">
        <v>125</v>
      </c>
      <c r="AT231" s="137" t="s">
        <v>120</v>
      </c>
      <c r="AU231" s="137" t="s">
        <v>85</v>
      </c>
      <c r="AY231" s="16" t="s">
        <v>118</v>
      </c>
      <c r="BE231" s="138">
        <f>IF(N231="základní",J231,0)</f>
        <v>0</v>
      </c>
      <c r="BF231" s="138">
        <f>IF(N231="snížená",J231,0)</f>
        <v>0</v>
      </c>
      <c r="BG231" s="138">
        <f>IF(N231="zákl. přenesená",J231,0)</f>
        <v>0</v>
      </c>
      <c r="BH231" s="138">
        <f>IF(N231="sníž. přenesená",J231,0)</f>
        <v>0</v>
      </c>
      <c r="BI231" s="138">
        <f>IF(N231="nulová",J231,0)</f>
        <v>0</v>
      </c>
      <c r="BJ231" s="16" t="s">
        <v>83</v>
      </c>
      <c r="BK231" s="138">
        <f>ROUND(I231*H231,2)</f>
        <v>0</v>
      </c>
      <c r="BL231" s="16" t="s">
        <v>125</v>
      </c>
      <c r="BM231" s="137" t="s">
        <v>279</v>
      </c>
    </row>
    <row r="232" spans="2:65" s="12" customFormat="1" ht="33.75">
      <c r="B232" s="139"/>
      <c r="D232" s="140" t="s">
        <v>127</v>
      </c>
      <c r="E232" s="141" t="s">
        <v>1</v>
      </c>
      <c r="F232" s="142" t="s">
        <v>280</v>
      </c>
      <c r="H232" s="141" t="s">
        <v>1</v>
      </c>
      <c r="I232" s="143"/>
      <c r="L232" s="139"/>
      <c r="M232" s="144"/>
      <c r="T232" s="145"/>
      <c r="AT232" s="141" t="s">
        <v>127</v>
      </c>
      <c r="AU232" s="141" t="s">
        <v>85</v>
      </c>
      <c r="AV232" s="12" t="s">
        <v>83</v>
      </c>
      <c r="AW232" s="12" t="s">
        <v>34</v>
      </c>
      <c r="AX232" s="12" t="s">
        <v>78</v>
      </c>
      <c r="AY232" s="141" t="s">
        <v>118</v>
      </c>
    </row>
    <row r="233" spans="2:65" s="13" customFormat="1" ht="11.25">
      <c r="B233" s="146"/>
      <c r="D233" s="140" t="s">
        <v>127</v>
      </c>
      <c r="E233" s="147" t="s">
        <v>1</v>
      </c>
      <c r="F233" s="148" t="s">
        <v>201</v>
      </c>
      <c r="H233" s="149">
        <v>90</v>
      </c>
      <c r="I233" s="150"/>
      <c r="L233" s="146"/>
      <c r="M233" s="151"/>
      <c r="T233" s="152"/>
      <c r="AT233" s="147" t="s">
        <v>127</v>
      </c>
      <c r="AU233" s="147" t="s">
        <v>85</v>
      </c>
      <c r="AV233" s="13" t="s">
        <v>85</v>
      </c>
      <c r="AW233" s="13" t="s">
        <v>34</v>
      </c>
      <c r="AX233" s="13" t="s">
        <v>83</v>
      </c>
      <c r="AY233" s="147" t="s">
        <v>118</v>
      </c>
    </row>
    <row r="234" spans="2:65" s="1" customFormat="1" ht="16.5" customHeight="1">
      <c r="B234" s="31"/>
      <c r="C234" s="126" t="s">
        <v>281</v>
      </c>
      <c r="D234" s="126" t="s">
        <v>120</v>
      </c>
      <c r="E234" s="127" t="s">
        <v>282</v>
      </c>
      <c r="F234" s="128" t="s">
        <v>283</v>
      </c>
      <c r="G234" s="129" t="s">
        <v>163</v>
      </c>
      <c r="H234" s="130">
        <v>55</v>
      </c>
      <c r="I234" s="131"/>
      <c r="J234" s="132">
        <f>ROUND(I234*H234,2)</f>
        <v>0</v>
      </c>
      <c r="K234" s="128" t="s">
        <v>164</v>
      </c>
      <c r="L234" s="31"/>
      <c r="M234" s="133" t="s">
        <v>1</v>
      </c>
      <c r="N234" s="134" t="s">
        <v>43</v>
      </c>
      <c r="P234" s="135">
        <f>O234*H234</f>
        <v>0</v>
      </c>
      <c r="Q234" s="135">
        <v>0</v>
      </c>
      <c r="R234" s="135">
        <f>Q234*H234</f>
        <v>0</v>
      </c>
      <c r="S234" s="135">
        <v>0</v>
      </c>
      <c r="T234" s="136">
        <f>S234*H234</f>
        <v>0</v>
      </c>
      <c r="AR234" s="137" t="s">
        <v>125</v>
      </c>
      <c r="AT234" s="137" t="s">
        <v>120</v>
      </c>
      <c r="AU234" s="137" t="s">
        <v>85</v>
      </c>
      <c r="AY234" s="16" t="s">
        <v>118</v>
      </c>
      <c r="BE234" s="138">
        <f>IF(N234="základní",J234,0)</f>
        <v>0</v>
      </c>
      <c r="BF234" s="138">
        <f>IF(N234="snížená",J234,0)</f>
        <v>0</v>
      </c>
      <c r="BG234" s="138">
        <f>IF(N234="zákl. přenesená",J234,0)</f>
        <v>0</v>
      </c>
      <c r="BH234" s="138">
        <f>IF(N234="sníž. přenesená",J234,0)</f>
        <v>0</v>
      </c>
      <c r="BI234" s="138">
        <f>IF(N234="nulová",J234,0)</f>
        <v>0</v>
      </c>
      <c r="BJ234" s="16" t="s">
        <v>83</v>
      </c>
      <c r="BK234" s="138">
        <f>ROUND(I234*H234,2)</f>
        <v>0</v>
      </c>
      <c r="BL234" s="16" t="s">
        <v>125</v>
      </c>
      <c r="BM234" s="137" t="s">
        <v>284</v>
      </c>
    </row>
    <row r="235" spans="2:65" s="12" customFormat="1" ht="11.25">
      <c r="B235" s="139"/>
      <c r="D235" s="140" t="s">
        <v>127</v>
      </c>
      <c r="E235" s="141" t="s">
        <v>1</v>
      </c>
      <c r="F235" s="142" t="s">
        <v>268</v>
      </c>
      <c r="H235" s="141" t="s">
        <v>1</v>
      </c>
      <c r="I235" s="143"/>
      <c r="L235" s="139"/>
      <c r="M235" s="144"/>
      <c r="T235" s="145"/>
      <c r="AT235" s="141" t="s">
        <v>127</v>
      </c>
      <c r="AU235" s="141" t="s">
        <v>85</v>
      </c>
      <c r="AV235" s="12" t="s">
        <v>83</v>
      </c>
      <c r="AW235" s="12" t="s">
        <v>34</v>
      </c>
      <c r="AX235" s="12" t="s">
        <v>78</v>
      </c>
      <c r="AY235" s="141" t="s">
        <v>118</v>
      </c>
    </row>
    <row r="236" spans="2:65" s="13" customFormat="1" ht="11.25">
      <c r="B236" s="146"/>
      <c r="D236" s="140" t="s">
        <v>127</v>
      </c>
      <c r="E236" s="147" t="s">
        <v>1</v>
      </c>
      <c r="F236" s="148" t="s">
        <v>269</v>
      </c>
      <c r="H236" s="149">
        <v>16</v>
      </c>
      <c r="I236" s="150"/>
      <c r="L236" s="146"/>
      <c r="M236" s="151"/>
      <c r="T236" s="152"/>
      <c r="AT236" s="147" t="s">
        <v>127</v>
      </c>
      <c r="AU236" s="147" t="s">
        <v>85</v>
      </c>
      <c r="AV236" s="13" t="s">
        <v>85</v>
      </c>
      <c r="AW236" s="13" t="s">
        <v>34</v>
      </c>
      <c r="AX236" s="13" t="s">
        <v>78</v>
      </c>
      <c r="AY236" s="147" t="s">
        <v>118</v>
      </c>
    </row>
    <row r="237" spans="2:65" s="12" customFormat="1" ht="11.25">
      <c r="B237" s="139"/>
      <c r="D237" s="140" t="s">
        <v>127</v>
      </c>
      <c r="E237" s="141" t="s">
        <v>1</v>
      </c>
      <c r="F237" s="142" t="s">
        <v>270</v>
      </c>
      <c r="H237" s="141" t="s">
        <v>1</v>
      </c>
      <c r="I237" s="143"/>
      <c r="L237" s="139"/>
      <c r="M237" s="144"/>
      <c r="T237" s="145"/>
      <c r="AT237" s="141" t="s">
        <v>127</v>
      </c>
      <c r="AU237" s="141" t="s">
        <v>85</v>
      </c>
      <c r="AV237" s="12" t="s">
        <v>83</v>
      </c>
      <c r="AW237" s="12" t="s">
        <v>34</v>
      </c>
      <c r="AX237" s="12" t="s">
        <v>78</v>
      </c>
      <c r="AY237" s="141" t="s">
        <v>118</v>
      </c>
    </row>
    <row r="238" spans="2:65" s="13" customFormat="1" ht="11.25">
      <c r="B238" s="146"/>
      <c r="D238" s="140" t="s">
        <v>127</v>
      </c>
      <c r="E238" s="147" t="s">
        <v>1</v>
      </c>
      <c r="F238" s="148" t="s">
        <v>271</v>
      </c>
      <c r="H238" s="149">
        <v>28</v>
      </c>
      <c r="I238" s="150"/>
      <c r="L238" s="146"/>
      <c r="M238" s="151"/>
      <c r="T238" s="152"/>
      <c r="AT238" s="147" t="s">
        <v>127</v>
      </c>
      <c r="AU238" s="147" t="s">
        <v>85</v>
      </c>
      <c r="AV238" s="13" t="s">
        <v>85</v>
      </c>
      <c r="AW238" s="13" t="s">
        <v>34</v>
      </c>
      <c r="AX238" s="13" t="s">
        <v>78</v>
      </c>
      <c r="AY238" s="147" t="s">
        <v>118</v>
      </c>
    </row>
    <row r="239" spans="2:65" s="12" customFormat="1" ht="11.25">
      <c r="B239" s="139"/>
      <c r="D239" s="140" t="s">
        <v>127</v>
      </c>
      <c r="E239" s="141" t="s">
        <v>1</v>
      </c>
      <c r="F239" s="142" t="s">
        <v>272</v>
      </c>
      <c r="H239" s="141" t="s">
        <v>1</v>
      </c>
      <c r="I239" s="143"/>
      <c r="L239" s="139"/>
      <c r="M239" s="144"/>
      <c r="T239" s="145"/>
      <c r="AT239" s="141" t="s">
        <v>127</v>
      </c>
      <c r="AU239" s="141" t="s">
        <v>85</v>
      </c>
      <c r="AV239" s="12" t="s">
        <v>83</v>
      </c>
      <c r="AW239" s="12" t="s">
        <v>34</v>
      </c>
      <c r="AX239" s="12" t="s">
        <v>78</v>
      </c>
      <c r="AY239" s="141" t="s">
        <v>118</v>
      </c>
    </row>
    <row r="240" spans="2:65" s="13" customFormat="1" ht="11.25">
      <c r="B240" s="146"/>
      <c r="D240" s="140" t="s">
        <v>127</v>
      </c>
      <c r="E240" s="147" t="s">
        <v>1</v>
      </c>
      <c r="F240" s="148" t="s">
        <v>273</v>
      </c>
      <c r="H240" s="149">
        <v>5</v>
      </c>
      <c r="I240" s="150"/>
      <c r="L240" s="146"/>
      <c r="M240" s="151"/>
      <c r="T240" s="152"/>
      <c r="AT240" s="147" t="s">
        <v>127</v>
      </c>
      <c r="AU240" s="147" t="s">
        <v>85</v>
      </c>
      <c r="AV240" s="13" t="s">
        <v>85</v>
      </c>
      <c r="AW240" s="13" t="s">
        <v>34</v>
      </c>
      <c r="AX240" s="13" t="s">
        <v>78</v>
      </c>
      <c r="AY240" s="147" t="s">
        <v>118</v>
      </c>
    </row>
    <row r="241" spans="2:65" s="12" customFormat="1" ht="11.25">
      <c r="B241" s="139"/>
      <c r="D241" s="140" t="s">
        <v>127</v>
      </c>
      <c r="E241" s="141" t="s">
        <v>1</v>
      </c>
      <c r="F241" s="142" t="s">
        <v>274</v>
      </c>
      <c r="H241" s="141" t="s">
        <v>1</v>
      </c>
      <c r="I241" s="143"/>
      <c r="L241" s="139"/>
      <c r="M241" s="144"/>
      <c r="T241" s="145"/>
      <c r="AT241" s="141" t="s">
        <v>127</v>
      </c>
      <c r="AU241" s="141" t="s">
        <v>85</v>
      </c>
      <c r="AV241" s="12" t="s">
        <v>83</v>
      </c>
      <c r="AW241" s="12" t="s">
        <v>34</v>
      </c>
      <c r="AX241" s="12" t="s">
        <v>78</v>
      </c>
      <c r="AY241" s="141" t="s">
        <v>118</v>
      </c>
    </row>
    <row r="242" spans="2:65" s="13" customFormat="1" ht="11.25">
      <c r="B242" s="146"/>
      <c r="D242" s="140" t="s">
        <v>127</v>
      </c>
      <c r="E242" s="147" t="s">
        <v>1</v>
      </c>
      <c r="F242" s="148" t="s">
        <v>275</v>
      </c>
      <c r="H242" s="149">
        <v>6</v>
      </c>
      <c r="I242" s="150"/>
      <c r="L242" s="146"/>
      <c r="M242" s="151"/>
      <c r="T242" s="152"/>
      <c r="AT242" s="147" t="s">
        <v>127</v>
      </c>
      <c r="AU242" s="147" t="s">
        <v>85</v>
      </c>
      <c r="AV242" s="13" t="s">
        <v>85</v>
      </c>
      <c r="AW242" s="13" t="s">
        <v>34</v>
      </c>
      <c r="AX242" s="13" t="s">
        <v>78</v>
      </c>
      <c r="AY242" s="147" t="s">
        <v>118</v>
      </c>
    </row>
    <row r="243" spans="2:65" s="14" customFormat="1" ht="11.25">
      <c r="B243" s="153"/>
      <c r="D243" s="140" t="s">
        <v>127</v>
      </c>
      <c r="E243" s="154" t="s">
        <v>1</v>
      </c>
      <c r="F243" s="155" t="s">
        <v>144</v>
      </c>
      <c r="H243" s="156">
        <v>55</v>
      </c>
      <c r="I243" s="157"/>
      <c r="L243" s="153"/>
      <c r="M243" s="158"/>
      <c r="T243" s="159"/>
      <c r="AT243" s="154" t="s">
        <v>127</v>
      </c>
      <c r="AU243" s="154" t="s">
        <v>85</v>
      </c>
      <c r="AV243" s="14" t="s">
        <v>125</v>
      </c>
      <c r="AW243" s="14" t="s">
        <v>34</v>
      </c>
      <c r="AX243" s="14" t="s">
        <v>83</v>
      </c>
      <c r="AY243" s="154" t="s">
        <v>118</v>
      </c>
    </row>
    <row r="244" spans="2:65" s="1" customFormat="1" ht="33" customHeight="1">
      <c r="B244" s="31"/>
      <c r="C244" s="126" t="s">
        <v>285</v>
      </c>
      <c r="D244" s="126" t="s">
        <v>120</v>
      </c>
      <c r="E244" s="127" t="s">
        <v>286</v>
      </c>
      <c r="F244" s="128" t="s">
        <v>287</v>
      </c>
      <c r="G244" s="129" t="s">
        <v>233</v>
      </c>
      <c r="H244" s="130">
        <v>16</v>
      </c>
      <c r="I244" s="131"/>
      <c r="J244" s="132">
        <f>ROUND(I244*H244,2)</f>
        <v>0</v>
      </c>
      <c r="K244" s="128" t="s">
        <v>164</v>
      </c>
      <c r="L244" s="31"/>
      <c r="M244" s="133" t="s">
        <v>1</v>
      </c>
      <c r="N244" s="134" t="s">
        <v>43</v>
      </c>
      <c r="P244" s="135">
        <f>O244*H244</f>
        <v>0</v>
      </c>
      <c r="Q244" s="135">
        <v>1.6167899999999999</v>
      </c>
      <c r="R244" s="135">
        <f>Q244*H244</f>
        <v>25.868639999999999</v>
      </c>
      <c r="S244" s="135">
        <v>0</v>
      </c>
      <c r="T244" s="136">
        <f>S244*H244</f>
        <v>0</v>
      </c>
      <c r="AR244" s="137" t="s">
        <v>125</v>
      </c>
      <c r="AT244" s="137" t="s">
        <v>120</v>
      </c>
      <c r="AU244" s="137" t="s">
        <v>85</v>
      </c>
      <c r="AY244" s="16" t="s">
        <v>118</v>
      </c>
      <c r="BE244" s="138">
        <f>IF(N244="základní",J244,0)</f>
        <v>0</v>
      </c>
      <c r="BF244" s="138">
        <f>IF(N244="snížená",J244,0)</f>
        <v>0</v>
      </c>
      <c r="BG244" s="138">
        <f>IF(N244="zákl. přenesená",J244,0)</f>
        <v>0</v>
      </c>
      <c r="BH244" s="138">
        <f>IF(N244="sníž. přenesená",J244,0)</f>
        <v>0</v>
      </c>
      <c r="BI244" s="138">
        <f>IF(N244="nulová",J244,0)</f>
        <v>0</v>
      </c>
      <c r="BJ244" s="16" t="s">
        <v>83</v>
      </c>
      <c r="BK244" s="138">
        <f>ROUND(I244*H244,2)</f>
        <v>0</v>
      </c>
      <c r="BL244" s="16" t="s">
        <v>125</v>
      </c>
      <c r="BM244" s="137" t="s">
        <v>288</v>
      </c>
    </row>
    <row r="245" spans="2:65" s="1" customFormat="1" ht="24.2" customHeight="1">
      <c r="B245" s="31"/>
      <c r="C245" s="126" t="s">
        <v>289</v>
      </c>
      <c r="D245" s="126" t="s">
        <v>120</v>
      </c>
      <c r="E245" s="127" t="s">
        <v>290</v>
      </c>
      <c r="F245" s="128" t="s">
        <v>291</v>
      </c>
      <c r="G245" s="129" t="s">
        <v>123</v>
      </c>
      <c r="H245" s="130">
        <v>2500</v>
      </c>
      <c r="I245" s="131"/>
      <c r="J245" s="132">
        <f>ROUND(I245*H245,2)</f>
        <v>0</v>
      </c>
      <c r="K245" s="128" t="s">
        <v>164</v>
      </c>
      <c r="L245" s="31"/>
      <c r="M245" s="133" t="s">
        <v>1</v>
      </c>
      <c r="N245" s="134" t="s">
        <v>43</v>
      </c>
      <c r="P245" s="135">
        <f>O245*H245</f>
        <v>0</v>
      </c>
      <c r="Q245" s="135">
        <v>0</v>
      </c>
      <c r="R245" s="135">
        <f>Q245*H245</f>
        <v>0</v>
      </c>
      <c r="S245" s="135">
        <v>0.01</v>
      </c>
      <c r="T245" s="136">
        <f>S245*H245</f>
        <v>25</v>
      </c>
      <c r="AR245" s="137" t="s">
        <v>125</v>
      </c>
      <c r="AT245" s="137" t="s">
        <v>120</v>
      </c>
      <c r="AU245" s="137" t="s">
        <v>85</v>
      </c>
      <c r="AY245" s="16" t="s">
        <v>118</v>
      </c>
      <c r="BE245" s="138">
        <f>IF(N245="základní",J245,0)</f>
        <v>0</v>
      </c>
      <c r="BF245" s="138">
        <f>IF(N245="snížená",J245,0)</f>
        <v>0</v>
      </c>
      <c r="BG245" s="138">
        <f>IF(N245="zákl. přenesená",J245,0)</f>
        <v>0</v>
      </c>
      <c r="BH245" s="138">
        <f>IF(N245="sníž. přenesená",J245,0)</f>
        <v>0</v>
      </c>
      <c r="BI245" s="138">
        <f>IF(N245="nulová",J245,0)</f>
        <v>0</v>
      </c>
      <c r="BJ245" s="16" t="s">
        <v>83</v>
      </c>
      <c r="BK245" s="138">
        <f>ROUND(I245*H245,2)</f>
        <v>0</v>
      </c>
      <c r="BL245" s="16" t="s">
        <v>125</v>
      </c>
      <c r="BM245" s="137" t="s">
        <v>292</v>
      </c>
    </row>
    <row r="246" spans="2:65" s="13" customFormat="1" ht="11.25">
      <c r="B246" s="146"/>
      <c r="D246" s="140" t="s">
        <v>127</v>
      </c>
      <c r="E246" s="147" t="s">
        <v>1</v>
      </c>
      <c r="F246" s="148" t="s">
        <v>293</v>
      </c>
      <c r="H246" s="149">
        <v>2500</v>
      </c>
      <c r="I246" s="150"/>
      <c r="L246" s="146"/>
      <c r="M246" s="151"/>
      <c r="T246" s="152"/>
      <c r="AT246" s="147" t="s">
        <v>127</v>
      </c>
      <c r="AU246" s="147" t="s">
        <v>85</v>
      </c>
      <c r="AV246" s="13" t="s">
        <v>85</v>
      </c>
      <c r="AW246" s="13" t="s">
        <v>34</v>
      </c>
      <c r="AX246" s="13" t="s">
        <v>83</v>
      </c>
      <c r="AY246" s="147" t="s">
        <v>118</v>
      </c>
    </row>
    <row r="247" spans="2:65" s="11" customFormat="1" ht="22.9" customHeight="1">
      <c r="B247" s="114"/>
      <c r="D247" s="115" t="s">
        <v>77</v>
      </c>
      <c r="E247" s="124" t="s">
        <v>294</v>
      </c>
      <c r="F247" s="124" t="s">
        <v>295</v>
      </c>
      <c r="I247" s="117"/>
      <c r="J247" s="125">
        <f>BK247</f>
        <v>0</v>
      </c>
      <c r="L247" s="114"/>
      <c r="M247" s="119"/>
      <c r="P247" s="120">
        <f>SUM(P248:P254)</f>
        <v>0</v>
      </c>
      <c r="R247" s="120">
        <f>SUM(R248:R254)</f>
        <v>0</v>
      </c>
      <c r="T247" s="121">
        <f>SUM(T248:T254)</f>
        <v>0</v>
      </c>
      <c r="AR247" s="115" t="s">
        <v>83</v>
      </c>
      <c r="AT247" s="122" t="s">
        <v>77</v>
      </c>
      <c r="AU247" s="122" t="s">
        <v>83</v>
      </c>
      <c r="AY247" s="115" t="s">
        <v>118</v>
      </c>
      <c r="BK247" s="123">
        <f>SUM(BK248:BK254)</f>
        <v>0</v>
      </c>
    </row>
    <row r="248" spans="2:65" s="1" customFormat="1" ht="21.75" customHeight="1">
      <c r="B248" s="31"/>
      <c r="C248" s="126" t="s">
        <v>296</v>
      </c>
      <c r="D248" s="126" t="s">
        <v>120</v>
      </c>
      <c r="E248" s="127" t="s">
        <v>297</v>
      </c>
      <c r="F248" s="128" t="s">
        <v>298</v>
      </c>
      <c r="G248" s="129" t="s">
        <v>185</v>
      </c>
      <c r="H248" s="130">
        <v>288.60000000000002</v>
      </c>
      <c r="I248" s="131"/>
      <c r="J248" s="132">
        <f>ROUND(I248*H248,2)</f>
        <v>0</v>
      </c>
      <c r="K248" s="128" t="s">
        <v>164</v>
      </c>
      <c r="L248" s="31"/>
      <c r="M248" s="133" t="s">
        <v>1</v>
      </c>
      <c r="N248" s="134" t="s">
        <v>43</v>
      </c>
      <c r="P248" s="135">
        <f>O248*H248</f>
        <v>0</v>
      </c>
      <c r="Q248" s="135">
        <v>0</v>
      </c>
      <c r="R248" s="135">
        <f>Q248*H248</f>
        <v>0</v>
      </c>
      <c r="S248" s="135">
        <v>0</v>
      </c>
      <c r="T248" s="136">
        <f>S248*H248</f>
        <v>0</v>
      </c>
      <c r="AR248" s="137" t="s">
        <v>125</v>
      </c>
      <c r="AT248" s="137" t="s">
        <v>120</v>
      </c>
      <c r="AU248" s="137" t="s">
        <v>85</v>
      </c>
      <c r="AY248" s="16" t="s">
        <v>118</v>
      </c>
      <c r="BE248" s="138">
        <f>IF(N248="základní",J248,0)</f>
        <v>0</v>
      </c>
      <c r="BF248" s="138">
        <f>IF(N248="snížená",J248,0)</f>
        <v>0</v>
      </c>
      <c r="BG248" s="138">
        <f>IF(N248="zákl. přenesená",J248,0)</f>
        <v>0</v>
      </c>
      <c r="BH248" s="138">
        <f>IF(N248="sníž. přenesená",J248,0)</f>
        <v>0</v>
      </c>
      <c r="BI248" s="138">
        <f>IF(N248="nulová",J248,0)</f>
        <v>0</v>
      </c>
      <c r="BJ248" s="16" t="s">
        <v>83</v>
      </c>
      <c r="BK248" s="138">
        <f>ROUND(I248*H248,2)</f>
        <v>0</v>
      </c>
      <c r="BL248" s="16" t="s">
        <v>125</v>
      </c>
      <c r="BM248" s="137" t="s">
        <v>299</v>
      </c>
    </row>
    <row r="249" spans="2:65" s="1" customFormat="1" ht="24.2" customHeight="1">
      <c r="B249" s="31"/>
      <c r="C249" s="126" t="s">
        <v>300</v>
      </c>
      <c r="D249" s="126" t="s">
        <v>120</v>
      </c>
      <c r="E249" s="127" t="s">
        <v>301</v>
      </c>
      <c r="F249" s="128" t="s">
        <v>302</v>
      </c>
      <c r="G249" s="129" t="s">
        <v>185</v>
      </c>
      <c r="H249" s="130">
        <v>1443</v>
      </c>
      <c r="I249" s="131"/>
      <c r="J249" s="132">
        <f>ROUND(I249*H249,2)</f>
        <v>0</v>
      </c>
      <c r="K249" s="128" t="s">
        <v>164</v>
      </c>
      <c r="L249" s="31"/>
      <c r="M249" s="133" t="s">
        <v>1</v>
      </c>
      <c r="N249" s="134" t="s">
        <v>43</v>
      </c>
      <c r="P249" s="135">
        <f>O249*H249</f>
        <v>0</v>
      </c>
      <c r="Q249" s="135">
        <v>0</v>
      </c>
      <c r="R249" s="135">
        <f>Q249*H249</f>
        <v>0</v>
      </c>
      <c r="S249" s="135">
        <v>0</v>
      </c>
      <c r="T249" s="136">
        <f>S249*H249</f>
        <v>0</v>
      </c>
      <c r="AR249" s="137" t="s">
        <v>125</v>
      </c>
      <c r="AT249" s="137" t="s">
        <v>120</v>
      </c>
      <c r="AU249" s="137" t="s">
        <v>85</v>
      </c>
      <c r="AY249" s="16" t="s">
        <v>118</v>
      </c>
      <c r="BE249" s="138">
        <f>IF(N249="základní",J249,0)</f>
        <v>0</v>
      </c>
      <c r="BF249" s="138">
        <f>IF(N249="snížená",J249,0)</f>
        <v>0</v>
      </c>
      <c r="BG249" s="138">
        <f>IF(N249="zákl. přenesená",J249,0)</f>
        <v>0</v>
      </c>
      <c r="BH249" s="138">
        <f>IF(N249="sníž. přenesená",J249,0)</f>
        <v>0</v>
      </c>
      <c r="BI249" s="138">
        <f>IF(N249="nulová",J249,0)</f>
        <v>0</v>
      </c>
      <c r="BJ249" s="16" t="s">
        <v>83</v>
      </c>
      <c r="BK249" s="138">
        <f>ROUND(I249*H249,2)</f>
        <v>0</v>
      </c>
      <c r="BL249" s="16" t="s">
        <v>125</v>
      </c>
      <c r="BM249" s="137" t="s">
        <v>303</v>
      </c>
    </row>
    <row r="250" spans="2:65" s="13" customFormat="1" ht="11.25">
      <c r="B250" s="146"/>
      <c r="D250" s="140" t="s">
        <v>127</v>
      </c>
      <c r="E250" s="147" t="s">
        <v>1</v>
      </c>
      <c r="F250" s="148" t="s">
        <v>304</v>
      </c>
      <c r="H250" s="149">
        <v>1443</v>
      </c>
      <c r="I250" s="150"/>
      <c r="L250" s="146"/>
      <c r="M250" s="151"/>
      <c r="T250" s="152"/>
      <c r="AT250" s="147" t="s">
        <v>127</v>
      </c>
      <c r="AU250" s="147" t="s">
        <v>85</v>
      </c>
      <c r="AV250" s="13" t="s">
        <v>85</v>
      </c>
      <c r="AW250" s="13" t="s">
        <v>34</v>
      </c>
      <c r="AX250" s="13" t="s">
        <v>83</v>
      </c>
      <c r="AY250" s="147" t="s">
        <v>118</v>
      </c>
    </row>
    <row r="251" spans="2:65" s="1" customFormat="1" ht="37.9" customHeight="1">
      <c r="B251" s="31"/>
      <c r="C251" s="126" t="s">
        <v>305</v>
      </c>
      <c r="D251" s="126" t="s">
        <v>120</v>
      </c>
      <c r="E251" s="127" t="s">
        <v>306</v>
      </c>
      <c r="F251" s="128" t="s">
        <v>307</v>
      </c>
      <c r="G251" s="129" t="s">
        <v>172</v>
      </c>
      <c r="H251" s="130">
        <v>31.57</v>
      </c>
      <c r="I251" s="131"/>
      <c r="J251" s="132">
        <f>ROUND(I251*H251,2)</f>
        <v>0</v>
      </c>
      <c r="K251" s="128" t="s">
        <v>124</v>
      </c>
      <c r="L251" s="31"/>
      <c r="M251" s="133" t="s">
        <v>1</v>
      </c>
      <c r="N251" s="134" t="s">
        <v>43</v>
      </c>
      <c r="P251" s="135">
        <f>O251*H251</f>
        <v>0</v>
      </c>
      <c r="Q251" s="135">
        <v>0</v>
      </c>
      <c r="R251" s="135">
        <f>Q251*H251</f>
        <v>0</v>
      </c>
      <c r="S251" s="135">
        <v>0</v>
      </c>
      <c r="T251" s="136">
        <f>S251*H251</f>
        <v>0</v>
      </c>
      <c r="AR251" s="137" t="s">
        <v>125</v>
      </c>
      <c r="AT251" s="137" t="s">
        <v>120</v>
      </c>
      <c r="AU251" s="137" t="s">
        <v>85</v>
      </c>
      <c r="AY251" s="16" t="s">
        <v>118</v>
      </c>
      <c r="BE251" s="138">
        <f>IF(N251="základní",J251,0)</f>
        <v>0</v>
      </c>
      <c r="BF251" s="138">
        <f>IF(N251="snížená",J251,0)</f>
        <v>0</v>
      </c>
      <c r="BG251" s="138">
        <f>IF(N251="zákl. přenesená",J251,0)</f>
        <v>0</v>
      </c>
      <c r="BH251" s="138">
        <f>IF(N251="sníž. přenesená",J251,0)</f>
        <v>0</v>
      </c>
      <c r="BI251" s="138">
        <f>IF(N251="nulová",J251,0)</f>
        <v>0</v>
      </c>
      <c r="BJ251" s="16" t="s">
        <v>83</v>
      </c>
      <c r="BK251" s="138">
        <f>ROUND(I251*H251,2)</f>
        <v>0</v>
      </c>
      <c r="BL251" s="16" t="s">
        <v>125</v>
      </c>
      <c r="BM251" s="137" t="s">
        <v>308</v>
      </c>
    </row>
    <row r="252" spans="2:65" s="1" customFormat="1" ht="24.2" customHeight="1">
      <c r="B252" s="31"/>
      <c r="C252" s="126" t="s">
        <v>309</v>
      </c>
      <c r="D252" s="126" t="s">
        <v>120</v>
      </c>
      <c r="E252" s="127" t="s">
        <v>310</v>
      </c>
      <c r="F252" s="128" t="s">
        <v>311</v>
      </c>
      <c r="G252" s="129" t="s">
        <v>185</v>
      </c>
      <c r="H252" s="130">
        <v>56.84</v>
      </c>
      <c r="I252" s="131"/>
      <c r="J252" s="132">
        <f>ROUND(I252*H252,2)</f>
        <v>0</v>
      </c>
      <c r="K252" s="128" t="s">
        <v>164</v>
      </c>
      <c r="L252" s="31"/>
      <c r="M252" s="133" t="s">
        <v>1</v>
      </c>
      <c r="N252" s="134" t="s">
        <v>43</v>
      </c>
      <c r="P252" s="135">
        <f>O252*H252</f>
        <v>0</v>
      </c>
      <c r="Q252" s="135">
        <v>0</v>
      </c>
      <c r="R252" s="135">
        <f>Q252*H252</f>
        <v>0</v>
      </c>
      <c r="S252" s="135">
        <v>0</v>
      </c>
      <c r="T252" s="136">
        <f>S252*H252</f>
        <v>0</v>
      </c>
      <c r="AR252" s="137" t="s">
        <v>125</v>
      </c>
      <c r="AT252" s="137" t="s">
        <v>120</v>
      </c>
      <c r="AU252" s="137" t="s">
        <v>85</v>
      </c>
      <c r="AY252" s="16" t="s">
        <v>118</v>
      </c>
      <c r="BE252" s="138">
        <f>IF(N252="základní",J252,0)</f>
        <v>0</v>
      </c>
      <c r="BF252" s="138">
        <f>IF(N252="snížená",J252,0)</f>
        <v>0</v>
      </c>
      <c r="BG252" s="138">
        <f>IF(N252="zákl. přenesená",J252,0)</f>
        <v>0</v>
      </c>
      <c r="BH252" s="138">
        <f>IF(N252="sníž. přenesená",J252,0)</f>
        <v>0</v>
      </c>
      <c r="BI252" s="138">
        <f>IF(N252="nulová",J252,0)</f>
        <v>0</v>
      </c>
      <c r="BJ252" s="16" t="s">
        <v>83</v>
      </c>
      <c r="BK252" s="138">
        <f>ROUND(I252*H252,2)</f>
        <v>0</v>
      </c>
      <c r="BL252" s="16" t="s">
        <v>125</v>
      </c>
      <c r="BM252" s="137" t="s">
        <v>312</v>
      </c>
    </row>
    <row r="253" spans="2:65" s="13" customFormat="1" ht="11.25">
      <c r="B253" s="146"/>
      <c r="D253" s="140" t="s">
        <v>127</v>
      </c>
      <c r="E253" s="147" t="s">
        <v>1</v>
      </c>
      <c r="F253" s="148" t="s">
        <v>313</v>
      </c>
      <c r="H253" s="149">
        <v>56.84</v>
      </c>
      <c r="I253" s="150"/>
      <c r="L253" s="146"/>
      <c r="M253" s="151"/>
      <c r="T253" s="152"/>
      <c r="AT253" s="147" t="s">
        <v>127</v>
      </c>
      <c r="AU253" s="147" t="s">
        <v>85</v>
      </c>
      <c r="AV253" s="13" t="s">
        <v>85</v>
      </c>
      <c r="AW253" s="13" t="s">
        <v>34</v>
      </c>
      <c r="AX253" s="13" t="s">
        <v>83</v>
      </c>
      <c r="AY253" s="147" t="s">
        <v>118</v>
      </c>
    </row>
    <row r="254" spans="2:65" s="1" customFormat="1" ht="44.25" customHeight="1">
      <c r="B254" s="31"/>
      <c r="C254" s="126" t="s">
        <v>314</v>
      </c>
      <c r="D254" s="126" t="s">
        <v>120</v>
      </c>
      <c r="E254" s="127" t="s">
        <v>315</v>
      </c>
      <c r="F254" s="128" t="s">
        <v>316</v>
      </c>
      <c r="G254" s="129" t="s">
        <v>185</v>
      </c>
      <c r="H254" s="130">
        <v>243.46</v>
      </c>
      <c r="I254" s="131"/>
      <c r="J254" s="132">
        <f>ROUND(I254*H254,2)</f>
        <v>0</v>
      </c>
      <c r="K254" s="128" t="s">
        <v>164</v>
      </c>
      <c r="L254" s="31"/>
      <c r="M254" s="133" t="s">
        <v>1</v>
      </c>
      <c r="N254" s="134" t="s">
        <v>43</v>
      </c>
      <c r="P254" s="135">
        <f>O254*H254</f>
        <v>0</v>
      </c>
      <c r="Q254" s="135">
        <v>0</v>
      </c>
      <c r="R254" s="135">
        <f>Q254*H254</f>
        <v>0</v>
      </c>
      <c r="S254" s="135">
        <v>0</v>
      </c>
      <c r="T254" s="136">
        <f>S254*H254</f>
        <v>0</v>
      </c>
      <c r="AR254" s="137" t="s">
        <v>125</v>
      </c>
      <c r="AT254" s="137" t="s">
        <v>120</v>
      </c>
      <c r="AU254" s="137" t="s">
        <v>85</v>
      </c>
      <c r="AY254" s="16" t="s">
        <v>118</v>
      </c>
      <c r="BE254" s="138">
        <f>IF(N254="základní",J254,0)</f>
        <v>0</v>
      </c>
      <c r="BF254" s="138">
        <f>IF(N254="snížená",J254,0)</f>
        <v>0</v>
      </c>
      <c r="BG254" s="138">
        <f>IF(N254="zákl. přenesená",J254,0)</f>
        <v>0</v>
      </c>
      <c r="BH254" s="138">
        <f>IF(N254="sníž. přenesená",J254,0)</f>
        <v>0</v>
      </c>
      <c r="BI254" s="138">
        <f>IF(N254="nulová",J254,0)</f>
        <v>0</v>
      </c>
      <c r="BJ254" s="16" t="s">
        <v>83</v>
      </c>
      <c r="BK254" s="138">
        <f>ROUND(I254*H254,2)</f>
        <v>0</v>
      </c>
      <c r="BL254" s="16" t="s">
        <v>125</v>
      </c>
      <c r="BM254" s="137" t="s">
        <v>317</v>
      </c>
    </row>
    <row r="255" spans="2:65" s="11" customFormat="1" ht="22.9" customHeight="1">
      <c r="B255" s="114"/>
      <c r="D255" s="115" t="s">
        <v>77</v>
      </c>
      <c r="E255" s="124" t="s">
        <v>318</v>
      </c>
      <c r="F255" s="124" t="s">
        <v>319</v>
      </c>
      <c r="I255" s="117"/>
      <c r="J255" s="125">
        <f>BK255</f>
        <v>0</v>
      </c>
      <c r="L255" s="114"/>
      <c r="M255" s="119"/>
      <c r="P255" s="120">
        <f>SUM(P256:P258)</f>
        <v>0</v>
      </c>
      <c r="R255" s="120">
        <f>SUM(R256:R258)</f>
        <v>0</v>
      </c>
      <c r="T255" s="121">
        <f>SUM(T256:T258)</f>
        <v>0</v>
      </c>
      <c r="AR255" s="115" t="s">
        <v>83</v>
      </c>
      <c r="AT255" s="122" t="s">
        <v>77</v>
      </c>
      <c r="AU255" s="122" t="s">
        <v>83</v>
      </c>
      <c r="AY255" s="115" t="s">
        <v>118</v>
      </c>
      <c r="BK255" s="123">
        <f>SUM(BK256:BK258)</f>
        <v>0</v>
      </c>
    </row>
    <row r="256" spans="2:65" s="1" customFormat="1" ht="33" customHeight="1">
      <c r="B256" s="31"/>
      <c r="C256" s="126" t="s">
        <v>320</v>
      </c>
      <c r="D256" s="126" t="s">
        <v>120</v>
      </c>
      <c r="E256" s="127" t="s">
        <v>321</v>
      </c>
      <c r="F256" s="128" t="s">
        <v>322</v>
      </c>
      <c r="G256" s="129" t="s">
        <v>185</v>
      </c>
      <c r="H256" s="130">
        <v>44.542999999999999</v>
      </c>
      <c r="I256" s="131"/>
      <c r="J256" s="132">
        <f>ROUND(I256*H256,2)</f>
        <v>0</v>
      </c>
      <c r="K256" s="128" t="s">
        <v>164</v>
      </c>
      <c r="L256" s="31"/>
      <c r="M256" s="133" t="s">
        <v>1</v>
      </c>
      <c r="N256" s="134" t="s">
        <v>43</v>
      </c>
      <c r="P256" s="135">
        <f>O256*H256</f>
        <v>0</v>
      </c>
      <c r="Q256" s="135">
        <v>0</v>
      </c>
      <c r="R256" s="135">
        <f>Q256*H256</f>
        <v>0</v>
      </c>
      <c r="S256" s="135">
        <v>0</v>
      </c>
      <c r="T256" s="136">
        <f>S256*H256</f>
        <v>0</v>
      </c>
      <c r="AR256" s="137" t="s">
        <v>125</v>
      </c>
      <c r="AT256" s="137" t="s">
        <v>120</v>
      </c>
      <c r="AU256" s="137" t="s">
        <v>85</v>
      </c>
      <c r="AY256" s="16" t="s">
        <v>118</v>
      </c>
      <c r="BE256" s="138">
        <f>IF(N256="základní",J256,0)</f>
        <v>0</v>
      </c>
      <c r="BF256" s="138">
        <f>IF(N256="snížená",J256,0)</f>
        <v>0</v>
      </c>
      <c r="BG256" s="138">
        <f>IF(N256="zákl. přenesená",J256,0)</f>
        <v>0</v>
      </c>
      <c r="BH256" s="138">
        <f>IF(N256="sníž. přenesená",J256,0)</f>
        <v>0</v>
      </c>
      <c r="BI256" s="138">
        <f>IF(N256="nulová",J256,0)</f>
        <v>0</v>
      </c>
      <c r="BJ256" s="16" t="s">
        <v>83</v>
      </c>
      <c r="BK256" s="138">
        <f>ROUND(I256*H256,2)</f>
        <v>0</v>
      </c>
      <c r="BL256" s="16" t="s">
        <v>125</v>
      </c>
      <c r="BM256" s="137" t="s">
        <v>323</v>
      </c>
    </row>
    <row r="257" spans="2:65" s="1" customFormat="1" ht="33" customHeight="1">
      <c r="B257" s="31"/>
      <c r="C257" s="126" t="s">
        <v>324</v>
      </c>
      <c r="D257" s="126" t="s">
        <v>120</v>
      </c>
      <c r="E257" s="127" t="s">
        <v>325</v>
      </c>
      <c r="F257" s="128" t="s">
        <v>326</v>
      </c>
      <c r="G257" s="129" t="s">
        <v>185</v>
      </c>
      <c r="H257" s="130">
        <v>222.715</v>
      </c>
      <c r="I257" s="131"/>
      <c r="J257" s="132">
        <f>ROUND(I257*H257,2)</f>
        <v>0</v>
      </c>
      <c r="K257" s="128" t="s">
        <v>164</v>
      </c>
      <c r="L257" s="31"/>
      <c r="M257" s="133" t="s">
        <v>1</v>
      </c>
      <c r="N257" s="134" t="s">
        <v>43</v>
      </c>
      <c r="P257" s="135">
        <f>O257*H257</f>
        <v>0</v>
      </c>
      <c r="Q257" s="135">
        <v>0</v>
      </c>
      <c r="R257" s="135">
        <f>Q257*H257</f>
        <v>0</v>
      </c>
      <c r="S257" s="135">
        <v>0</v>
      </c>
      <c r="T257" s="136">
        <f>S257*H257</f>
        <v>0</v>
      </c>
      <c r="AR257" s="137" t="s">
        <v>125</v>
      </c>
      <c r="AT257" s="137" t="s">
        <v>120</v>
      </c>
      <c r="AU257" s="137" t="s">
        <v>85</v>
      </c>
      <c r="AY257" s="16" t="s">
        <v>118</v>
      </c>
      <c r="BE257" s="138">
        <f>IF(N257="základní",J257,0)</f>
        <v>0</v>
      </c>
      <c r="BF257" s="138">
        <f>IF(N257="snížená",J257,0)</f>
        <v>0</v>
      </c>
      <c r="BG257" s="138">
        <f>IF(N257="zákl. přenesená",J257,0)</f>
        <v>0</v>
      </c>
      <c r="BH257" s="138">
        <f>IF(N257="sníž. přenesená",J257,0)</f>
        <v>0</v>
      </c>
      <c r="BI257" s="138">
        <f>IF(N257="nulová",J257,0)</f>
        <v>0</v>
      </c>
      <c r="BJ257" s="16" t="s">
        <v>83</v>
      </c>
      <c r="BK257" s="138">
        <f>ROUND(I257*H257,2)</f>
        <v>0</v>
      </c>
      <c r="BL257" s="16" t="s">
        <v>125</v>
      </c>
      <c r="BM257" s="137" t="s">
        <v>327</v>
      </c>
    </row>
    <row r="258" spans="2:65" s="13" customFormat="1" ht="11.25">
      <c r="B258" s="146"/>
      <c r="D258" s="140" t="s">
        <v>127</v>
      </c>
      <c r="E258" s="147" t="s">
        <v>1</v>
      </c>
      <c r="F258" s="148" t="s">
        <v>328</v>
      </c>
      <c r="H258" s="149">
        <v>222.715</v>
      </c>
      <c r="I258" s="150"/>
      <c r="L258" s="146"/>
      <c r="M258" s="151"/>
      <c r="T258" s="152"/>
      <c r="AT258" s="147" t="s">
        <v>127</v>
      </c>
      <c r="AU258" s="147" t="s">
        <v>85</v>
      </c>
      <c r="AV258" s="13" t="s">
        <v>85</v>
      </c>
      <c r="AW258" s="13" t="s">
        <v>34</v>
      </c>
      <c r="AX258" s="13" t="s">
        <v>83</v>
      </c>
      <c r="AY258" s="147" t="s">
        <v>118</v>
      </c>
    </row>
    <row r="259" spans="2:65" s="11" customFormat="1" ht="25.9" customHeight="1">
      <c r="B259" s="114"/>
      <c r="D259" s="115" t="s">
        <v>77</v>
      </c>
      <c r="E259" s="116" t="s">
        <v>329</v>
      </c>
      <c r="F259" s="116" t="s">
        <v>330</v>
      </c>
      <c r="I259" s="117"/>
      <c r="J259" s="118">
        <f>BK259</f>
        <v>0</v>
      </c>
      <c r="L259" s="114"/>
      <c r="M259" s="119"/>
      <c r="P259" s="120">
        <f>P260+P262+P266</f>
        <v>0</v>
      </c>
      <c r="R259" s="120">
        <f>R260+R262+R266</f>
        <v>0</v>
      </c>
      <c r="T259" s="121">
        <f>T260+T262+T266</f>
        <v>0</v>
      </c>
      <c r="AR259" s="115" t="s">
        <v>150</v>
      </c>
      <c r="AT259" s="122" t="s">
        <v>77</v>
      </c>
      <c r="AU259" s="122" t="s">
        <v>78</v>
      </c>
      <c r="AY259" s="115" t="s">
        <v>118</v>
      </c>
      <c r="BK259" s="123">
        <f>BK260+BK262+BK266</f>
        <v>0</v>
      </c>
    </row>
    <row r="260" spans="2:65" s="11" customFormat="1" ht="22.9" customHeight="1">
      <c r="B260" s="114"/>
      <c r="D260" s="115" t="s">
        <v>77</v>
      </c>
      <c r="E260" s="124" t="s">
        <v>331</v>
      </c>
      <c r="F260" s="124" t="s">
        <v>332</v>
      </c>
      <c r="I260" s="117"/>
      <c r="J260" s="125">
        <f>BK260</f>
        <v>0</v>
      </c>
      <c r="L260" s="114"/>
      <c r="M260" s="119"/>
      <c r="P260" s="120">
        <f>P261</f>
        <v>0</v>
      </c>
      <c r="R260" s="120">
        <f>R261</f>
        <v>0</v>
      </c>
      <c r="T260" s="121">
        <f>T261</f>
        <v>0</v>
      </c>
      <c r="AR260" s="115" t="s">
        <v>150</v>
      </c>
      <c r="AT260" s="122" t="s">
        <v>77</v>
      </c>
      <c r="AU260" s="122" t="s">
        <v>83</v>
      </c>
      <c r="AY260" s="115" t="s">
        <v>118</v>
      </c>
      <c r="BK260" s="123">
        <f>BK261</f>
        <v>0</v>
      </c>
    </row>
    <row r="261" spans="2:65" s="1" customFormat="1" ht="16.5" customHeight="1">
      <c r="B261" s="31"/>
      <c r="C261" s="126" t="s">
        <v>333</v>
      </c>
      <c r="D261" s="126" t="s">
        <v>120</v>
      </c>
      <c r="E261" s="127" t="s">
        <v>334</v>
      </c>
      <c r="F261" s="128" t="s">
        <v>335</v>
      </c>
      <c r="G261" s="129" t="s">
        <v>336</v>
      </c>
      <c r="H261" s="170"/>
      <c r="I261" s="131"/>
      <c r="J261" s="132">
        <f>ROUND(I261*H261,2)</f>
        <v>0</v>
      </c>
      <c r="K261" s="128" t="s">
        <v>164</v>
      </c>
      <c r="L261" s="31"/>
      <c r="M261" s="133" t="s">
        <v>1</v>
      </c>
      <c r="N261" s="134" t="s">
        <v>43</v>
      </c>
      <c r="P261" s="135">
        <f>O261*H261</f>
        <v>0</v>
      </c>
      <c r="Q261" s="135">
        <v>0</v>
      </c>
      <c r="R261" s="135">
        <f>Q261*H261</f>
        <v>0</v>
      </c>
      <c r="S261" s="135">
        <v>0</v>
      </c>
      <c r="T261" s="136">
        <f>S261*H261</f>
        <v>0</v>
      </c>
      <c r="AR261" s="137" t="s">
        <v>337</v>
      </c>
      <c r="AT261" s="137" t="s">
        <v>120</v>
      </c>
      <c r="AU261" s="137" t="s">
        <v>85</v>
      </c>
      <c r="AY261" s="16" t="s">
        <v>118</v>
      </c>
      <c r="BE261" s="138">
        <f>IF(N261="základní",J261,0)</f>
        <v>0</v>
      </c>
      <c r="BF261" s="138">
        <f>IF(N261="snížená",J261,0)</f>
        <v>0</v>
      </c>
      <c r="BG261" s="138">
        <f>IF(N261="zákl. přenesená",J261,0)</f>
        <v>0</v>
      </c>
      <c r="BH261" s="138">
        <f>IF(N261="sníž. přenesená",J261,0)</f>
        <v>0</v>
      </c>
      <c r="BI261" s="138">
        <f>IF(N261="nulová",J261,0)</f>
        <v>0</v>
      </c>
      <c r="BJ261" s="16" t="s">
        <v>83</v>
      </c>
      <c r="BK261" s="138">
        <f>ROUND(I261*H261,2)</f>
        <v>0</v>
      </c>
      <c r="BL261" s="16" t="s">
        <v>337</v>
      </c>
      <c r="BM261" s="137" t="s">
        <v>338</v>
      </c>
    </row>
    <row r="262" spans="2:65" s="11" customFormat="1" ht="22.9" customHeight="1">
      <c r="B262" s="114"/>
      <c r="D262" s="115" t="s">
        <v>77</v>
      </c>
      <c r="E262" s="124" t="s">
        <v>339</v>
      </c>
      <c r="F262" s="124" t="s">
        <v>340</v>
      </c>
      <c r="I262" s="117"/>
      <c r="J262" s="125">
        <f>BK262</f>
        <v>0</v>
      </c>
      <c r="L262" s="114"/>
      <c r="M262" s="119"/>
      <c r="P262" s="120">
        <f>SUM(P263:P265)</f>
        <v>0</v>
      </c>
      <c r="R262" s="120">
        <f>SUM(R263:R265)</f>
        <v>0</v>
      </c>
      <c r="T262" s="121">
        <f>SUM(T263:T265)</f>
        <v>0</v>
      </c>
      <c r="AR262" s="115" t="s">
        <v>150</v>
      </c>
      <c r="AT262" s="122" t="s">
        <v>77</v>
      </c>
      <c r="AU262" s="122" t="s">
        <v>83</v>
      </c>
      <c r="AY262" s="115" t="s">
        <v>118</v>
      </c>
      <c r="BK262" s="123">
        <f>SUM(BK263:BK265)</f>
        <v>0</v>
      </c>
    </row>
    <row r="263" spans="2:65" s="1" customFormat="1" ht="16.5" customHeight="1">
      <c r="B263" s="31"/>
      <c r="C263" s="126" t="s">
        <v>341</v>
      </c>
      <c r="D263" s="126" t="s">
        <v>120</v>
      </c>
      <c r="E263" s="127" t="s">
        <v>342</v>
      </c>
      <c r="F263" s="128" t="s">
        <v>340</v>
      </c>
      <c r="G263" s="129" t="s">
        <v>336</v>
      </c>
      <c r="H263" s="170"/>
      <c r="I263" s="131"/>
      <c r="J263" s="132">
        <f>ROUND(I263*H263,2)</f>
        <v>0</v>
      </c>
      <c r="K263" s="128" t="s">
        <v>164</v>
      </c>
      <c r="L263" s="31"/>
      <c r="M263" s="133" t="s">
        <v>1</v>
      </c>
      <c r="N263" s="134" t="s">
        <v>43</v>
      </c>
      <c r="P263" s="135">
        <f>O263*H263</f>
        <v>0</v>
      </c>
      <c r="Q263" s="135">
        <v>0</v>
      </c>
      <c r="R263" s="135">
        <f>Q263*H263</f>
        <v>0</v>
      </c>
      <c r="S263" s="135">
        <v>0</v>
      </c>
      <c r="T263" s="136">
        <f>S263*H263</f>
        <v>0</v>
      </c>
      <c r="AR263" s="137" t="s">
        <v>337</v>
      </c>
      <c r="AT263" s="137" t="s">
        <v>120</v>
      </c>
      <c r="AU263" s="137" t="s">
        <v>85</v>
      </c>
      <c r="AY263" s="16" t="s">
        <v>118</v>
      </c>
      <c r="BE263" s="138">
        <f>IF(N263="základní",J263,0)</f>
        <v>0</v>
      </c>
      <c r="BF263" s="138">
        <f>IF(N263="snížená",J263,0)</f>
        <v>0</v>
      </c>
      <c r="BG263" s="138">
        <f>IF(N263="zákl. přenesená",J263,0)</f>
        <v>0</v>
      </c>
      <c r="BH263" s="138">
        <f>IF(N263="sníž. přenesená",J263,0)</f>
        <v>0</v>
      </c>
      <c r="BI263" s="138">
        <f>IF(N263="nulová",J263,0)</f>
        <v>0</v>
      </c>
      <c r="BJ263" s="16" t="s">
        <v>83</v>
      </c>
      <c r="BK263" s="138">
        <f>ROUND(I263*H263,2)</f>
        <v>0</v>
      </c>
      <c r="BL263" s="16" t="s">
        <v>337</v>
      </c>
      <c r="BM263" s="137" t="s">
        <v>343</v>
      </c>
    </row>
    <row r="264" spans="2:65" s="1" customFormat="1" ht="16.5" customHeight="1">
      <c r="B264" s="31"/>
      <c r="C264" s="126" t="s">
        <v>344</v>
      </c>
      <c r="D264" s="126" t="s">
        <v>120</v>
      </c>
      <c r="E264" s="127" t="s">
        <v>345</v>
      </c>
      <c r="F264" s="128" t="s">
        <v>346</v>
      </c>
      <c r="G264" s="129" t="s">
        <v>336</v>
      </c>
      <c r="H264" s="170"/>
      <c r="I264" s="131"/>
      <c r="J264" s="132">
        <f>ROUND(I264*H264,2)</f>
        <v>0</v>
      </c>
      <c r="K264" s="128" t="s">
        <v>164</v>
      </c>
      <c r="L264" s="31"/>
      <c r="M264" s="133" t="s">
        <v>1</v>
      </c>
      <c r="N264" s="134" t="s">
        <v>43</v>
      </c>
      <c r="P264" s="135">
        <f>O264*H264</f>
        <v>0</v>
      </c>
      <c r="Q264" s="135">
        <v>0</v>
      </c>
      <c r="R264" s="135">
        <f>Q264*H264</f>
        <v>0</v>
      </c>
      <c r="S264" s="135">
        <v>0</v>
      </c>
      <c r="T264" s="136">
        <f>S264*H264</f>
        <v>0</v>
      </c>
      <c r="AR264" s="137" t="s">
        <v>337</v>
      </c>
      <c r="AT264" s="137" t="s">
        <v>120</v>
      </c>
      <c r="AU264" s="137" t="s">
        <v>85</v>
      </c>
      <c r="AY264" s="16" t="s">
        <v>118</v>
      </c>
      <c r="BE264" s="138">
        <f>IF(N264="základní",J264,0)</f>
        <v>0</v>
      </c>
      <c r="BF264" s="138">
        <f>IF(N264="snížená",J264,0)</f>
        <v>0</v>
      </c>
      <c r="BG264" s="138">
        <f>IF(N264="zákl. přenesená",J264,0)</f>
        <v>0</v>
      </c>
      <c r="BH264" s="138">
        <f>IF(N264="sníž. přenesená",J264,0)</f>
        <v>0</v>
      </c>
      <c r="BI264" s="138">
        <f>IF(N264="nulová",J264,0)</f>
        <v>0</v>
      </c>
      <c r="BJ264" s="16" t="s">
        <v>83</v>
      </c>
      <c r="BK264" s="138">
        <f>ROUND(I264*H264,2)</f>
        <v>0</v>
      </c>
      <c r="BL264" s="16" t="s">
        <v>337</v>
      </c>
      <c r="BM264" s="137" t="s">
        <v>347</v>
      </c>
    </row>
    <row r="265" spans="2:65" s="1" customFormat="1" ht="16.5" customHeight="1">
      <c r="B265" s="31"/>
      <c r="C265" s="126" t="s">
        <v>348</v>
      </c>
      <c r="D265" s="126" t="s">
        <v>120</v>
      </c>
      <c r="E265" s="127" t="s">
        <v>349</v>
      </c>
      <c r="F265" s="128" t="s">
        <v>350</v>
      </c>
      <c r="G265" s="129" t="s">
        <v>336</v>
      </c>
      <c r="H265" s="170"/>
      <c r="I265" s="131"/>
      <c r="J265" s="132">
        <f>ROUND(I265*H265,2)</f>
        <v>0</v>
      </c>
      <c r="K265" s="128" t="s">
        <v>164</v>
      </c>
      <c r="L265" s="31"/>
      <c r="M265" s="133" t="s">
        <v>1</v>
      </c>
      <c r="N265" s="134" t="s">
        <v>43</v>
      </c>
      <c r="P265" s="135">
        <f>O265*H265</f>
        <v>0</v>
      </c>
      <c r="Q265" s="135">
        <v>0</v>
      </c>
      <c r="R265" s="135">
        <f>Q265*H265</f>
        <v>0</v>
      </c>
      <c r="S265" s="135">
        <v>0</v>
      </c>
      <c r="T265" s="136">
        <f>S265*H265</f>
        <v>0</v>
      </c>
      <c r="AR265" s="137" t="s">
        <v>337</v>
      </c>
      <c r="AT265" s="137" t="s">
        <v>120</v>
      </c>
      <c r="AU265" s="137" t="s">
        <v>85</v>
      </c>
      <c r="AY265" s="16" t="s">
        <v>118</v>
      </c>
      <c r="BE265" s="138">
        <f>IF(N265="základní",J265,0)</f>
        <v>0</v>
      </c>
      <c r="BF265" s="138">
        <f>IF(N265="snížená",J265,0)</f>
        <v>0</v>
      </c>
      <c r="BG265" s="138">
        <f>IF(N265="zákl. přenesená",J265,0)</f>
        <v>0</v>
      </c>
      <c r="BH265" s="138">
        <f>IF(N265="sníž. přenesená",J265,0)</f>
        <v>0</v>
      </c>
      <c r="BI265" s="138">
        <f>IF(N265="nulová",J265,0)</f>
        <v>0</v>
      </c>
      <c r="BJ265" s="16" t="s">
        <v>83</v>
      </c>
      <c r="BK265" s="138">
        <f>ROUND(I265*H265,2)</f>
        <v>0</v>
      </c>
      <c r="BL265" s="16" t="s">
        <v>337</v>
      </c>
      <c r="BM265" s="137" t="s">
        <v>351</v>
      </c>
    </row>
    <row r="266" spans="2:65" s="11" customFormat="1" ht="22.9" customHeight="1">
      <c r="B266" s="114"/>
      <c r="D266" s="115" t="s">
        <v>77</v>
      </c>
      <c r="E266" s="124" t="s">
        <v>352</v>
      </c>
      <c r="F266" s="124" t="s">
        <v>353</v>
      </c>
      <c r="I266" s="117"/>
      <c r="J266" s="125">
        <f>BK266</f>
        <v>0</v>
      </c>
      <c r="L266" s="114"/>
      <c r="M266" s="119"/>
      <c r="P266" s="120">
        <f>P267</f>
        <v>0</v>
      </c>
      <c r="R266" s="120">
        <f>R267</f>
        <v>0</v>
      </c>
      <c r="T266" s="121">
        <f>T267</f>
        <v>0</v>
      </c>
      <c r="AR266" s="115" t="s">
        <v>150</v>
      </c>
      <c r="AT266" s="122" t="s">
        <v>77</v>
      </c>
      <c r="AU266" s="122" t="s">
        <v>83</v>
      </c>
      <c r="AY266" s="115" t="s">
        <v>118</v>
      </c>
      <c r="BK266" s="123">
        <f>BK267</f>
        <v>0</v>
      </c>
    </row>
    <row r="267" spans="2:65" s="1" customFormat="1" ht="16.5" customHeight="1">
      <c r="B267" s="31"/>
      <c r="C267" s="126" t="s">
        <v>354</v>
      </c>
      <c r="D267" s="126" t="s">
        <v>120</v>
      </c>
      <c r="E267" s="127" t="s">
        <v>355</v>
      </c>
      <c r="F267" s="128" t="s">
        <v>356</v>
      </c>
      <c r="G267" s="129" t="s">
        <v>357</v>
      </c>
      <c r="H267" s="130">
        <v>1</v>
      </c>
      <c r="I267" s="131"/>
      <c r="J267" s="132">
        <f>ROUND(I267*H267,2)</f>
        <v>0</v>
      </c>
      <c r="K267" s="128" t="s">
        <v>124</v>
      </c>
      <c r="L267" s="31"/>
      <c r="M267" s="171" t="s">
        <v>1</v>
      </c>
      <c r="N267" s="172" t="s">
        <v>43</v>
      </c>
      <c r="O267" s="173"/>
      <c r="P267" s="174">
        <f>O267*H267</f>
        <v>0</v>
      </c>
      <c r="Q267" s="174">
        <v>0</v>
      </c>
      <c r="R267" s="174">
        <f>Q267*H267</f>
        <v>0</v>
      </c>
      <c r="S267" s="174">
        <v>0</v>
      </c>
      <c r="T267" s="175">
        <f>S267*H267</f>
        <v>0</v>
      </c>
      <c r="AR267" s="137" t="s">
        <v>337</v>
      </c>
      <c r="AT267" s="137" t="s">
        <v>120</v>
      </c>
      <c r="AU267" s="137" t="s">
        <v>85</v>
      </c>
      <c r="AY267" s="16" t="s">
        <v>118</v>
      </c>
      <c r="BE267" s="138">
        <f>IF(N267="základní",J267,0)</f>
        <v>0</v>
      </c>
      <c r="BF267" s="138">
        <f>IF(N267="snížená",J267,0)</f>
        <v>0</v>
      </c>
      <c r="BG267" s="138">
        <f>IF(N267="zákl. přenesená",J267,0)</f>
        <v>0</v>
      </c>
      <c r="BH267" s="138">
        <f>IF(N267="sníž. přenesená",J267,0)</f>
        <v>0</v>
      </c>
      <c r="BI267" s="138">
        <f>IF(N267="nulová",J267,0)</f>
        <v>0</v>
      </c>
      <c r="BJ267" s="16" t="s">
        <v>83</v>
      </c>
      <c r="BK267" s="138">
        <f>ROUND(I267*H267,2)</f>
        <v>0</v>
      </c>
      <c r="BL267" s="16" t="s">
        <v>337</v>
      </c>
      <c r="BM267" s="137" t="s">
        <v>358</v>
      </c>
    </row>
    <row r="268" spans="2:65" s="1" customFormat="1" ht="6.95" customHeight="1">
      <c r="B268" s="43"/>
      <c r="C268" s="44"/>
      <c r="D268" s="44"/>
      <c r="E268" s="44"/>
      <c r="F268" s="44"/>
      <c r="G268" s="44"/>
      <c r="H268" s="44"/>
      <c r="I268" s="44"/>
      <c r="J268" s="44"/>
      <c r="K268" s="44"/>
      <c r="L268" s="31"/>
    </row>
  </sheetData>
  <sheetProtection algorithmName="SHA-512" hashValue="p/ODcRZeBLSoztJKw5x6NsLfm9Qx0UEmGqhS3d8f+qOOKD4v0smSTJyNcMgrXr4r9YtyRVrbGMkp/oX+glLA2g==" saltValue="q4cYt3VYtlHb9pL+F+53Yi/pRHaReNZa5XdVIC7CCTptocbmRtrFfRtm66jxlcgDxl5V70ineZcV1MwSRJJPug==" spinCount="100000" sheet="1" objects="1" scenarios="1" formatColumns="0" formatRows="0" autoFilter="0"/>
  <autoFilter ref="C122:K267" xr:uid="{00000000-0009-0000-0000-000001000000}"/>
  <mergeCells count="6">
    <mergeCell ref="L2:V2"/>
    <mergeCell ref="E7:H7"/>
    <mergeCell ref="E16:H16"/>
    <mergeCell ref="E25:H25"/>
    <mergeCell ref="E85:H85"/>
    <mergeCell ref="E115:H1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2026_09_02 - Oprava povrc...</vt:lpstr>
      <vt:lpstr>'2026_09_02 - Oprava povrc...'!Názvy_tisku</vt:lpstr>
      <vt:lpstr>'Rekapitulace stavby'!Názvy_tisku</vt:lpstr>
      <vt:lpstr>'2026_09_02 - Oprava povrc...'!Oblast_tisku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Frantisek Beranek</dc:creator>
  <cp:lastModifiedBy>Kristýna Nevřivá</cp:lastModifiedBy>
  <dcterms:created xsi:type="dcterms:W3CDTF">2026-03-12T06:44:24Z</dcterms:created>
  <dcterms:modified xsi:type="dcterms:W3CDTF">2026-03-12T06:48:24Z</dcterms:modified>
</cp:coreProperties>
</file>